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576" windowHeight="9900" tabRatio="935" firstSheet="6" activeTab="23"/>
  </bookViews>
  <sheets>
    <sheet name="0160" sheetId="1" r:id="rId1"/>
    <sheet name="0180" sheetId="23" r:id="rId2"/>
    <sheet name="3112" sheetId="24" r:id="rId3"/>
    <sheet name="3120" sheetId="25" r:id="rId4"/>
    <sheet name="3130" sheetId="26" r:id="rId5"/>
    <sheet name="3242" sheetId="27" r:id="rId6"/>
    <sheet name="6020" sheetId="28" r:id="rId7"/>
    <sheet name="7130" sheetId="29" r:id="rId8"/>
    <sheet name="7363" sheetId="35" r:id="rId9"/>
    <sheet name="7610" sheetId="30" r:id="rId10"/>
    <sheet name="7650" sheetId="36" r:id="rId11"/>
    <sheet name="7680" sheetId="31" r:id="rId12"/>
    <sheet name="8110" sheetId="34" r:id="rId13"/>
    <sheet name="8410" sheetId="33" r:id="rId14"/>
    <sheet name="8420" sheetId="32" r:id="rId15"/>
    <sheet name="2030" sheetId="37" r:id="rId16"/>
    <sheet name="2141" sheetId="38" r:id="rId17"/>
    <sheet name="2144" sheetId="39" r:id="rId18"/>
    <sheet name="2151" sheetId="40" r:id="rId19"/>
    <sheet name="2152" sheetId="41" r:id="rId20"/>
    <sheet name="2143" sheetId="42" r:id="rId21"/>
    <sheet name="2100" sheetId="43" r:id="rId22"/>
    <sheet name="2010" sheetId="44" r:id="rId23"/>
    <sheet name="2111" sheetId="45" r:id="rId24"/>
  </sheets>
  <definedNames>
    <definedName name="_xlnm.Print_Area" localSheetId="22">'2010'!$A$1:$L$185</definedName>
  </definedNames>
  <calcPr calcId="124519"/>
</workbook>
</file>

<file path=xl/calcChain.xml><?xml version="1.0" encoding="utf-8"?>
<calcChain xmlns="http://schemas.openxmlformats.org/spreadsheetml/2006/main">
  <c r="E119" i="45"/>
  <c r="H119"/>
  <c r="E120"/>
  <c r="H120"/>
  <c r="E121"/>
  <c r="H121"/>
  <c r="I126"/>
  <c r="I127"/>
  <c r="I128"/>
  <c r="I130"/>
  <c r="I131"/>
  <c r="I133"/>
  <c r="I134"/>
  <c r="I136"/>
  <c r="J136"/>
  <c r="I125"/>
  <c r="J118"/>
  <c r="I118"/>
  <c r="J115"/>
  <c r="I115"/>
  <c r="I102"/>
  <c r="J102"/>
  <c r="K102"/>
  <c r="I105"/>
  <c r="J105"/>
  <c r="K105"/>
  <c r="I108"/>
  <c r="J108"/>
  <c r="K108"/>
  <c r="K99"/>
  <c r="J99"/>
  <c r="I99"/>
  <c r="I95"/>
  <c r="I92"/>
  <c r="I89"/>
  <c r="I86"/>
  <c r="I82"/>
  <c r="I79"/>
  <c r="I76"/>
  <c r="I73"/>
  <c r="I69"/>
  <c r="I66"/>
  <c r="I65"/>
  <c r="I62"/>
  <c r="I61"/>
  <c r="I56"/>
  <c r="I57"/>
  <c r="I58"/>
  <c r="I55"/>
  <c r="K39"/>
  <c r="K42"/>
  <c r="K37"/>
  <c r="J22"/>
  <c r="J23"/>
  <c r="K23"/>
  <c r="J24"/>
  <c r="K24"/>
  <c r="L24" s="1"/>
  <c r="J25"/>
  <c r="K25"/>
  <c r="L25" s="1"/>
  <c r="H145"/>
  <c r="H143"/>
  <c r="H141"/>
  <c r="H139"/>
  <c r="H136"/>
  <c r="E136"/>
  <c r="H134"/>
  <c r="K134" s="1"/>
  <c r="E134"/>
  <c r="H133"/>
  <c r="E133"/>
  <c r="H131"/>
  <c r="E131"/>
  <c r="H130"/>
  <c r="K130" s="1"/>
  <c r="E130"/>
  <c r="H128"/>
  <c r="K128" s="1"/>
  <c r="E128"/>
  <c r="H127"/>
  <c r="K127" s="1"/>
  <c r="E127"/>
  <c r="H126"/>
  <c r="K126" s="1"/>
  <c r="E126"/>
  <c r="H125"/>
  <c r="K125" s="1"/>
  <c r="E125"/>
  <c r="H118"/>
  <c r="E118"/>
  <c r="H115"/>
  <c r="K115" s="1"/>
  <c r="E115"/>
  <c r="H95"/>
  <c r="K95" s="1"/>
  <c r="E95"/>
  <c r="J95" s="1"/>
  <c r="H92"/>
  <c r="K92" s="1"/>
  <c r="E92"/>
  <c r="J92" s="1"/>
  <c r="H89"/>
  <c r="K89" s="1"/>
  <c r="E89"/>
  <c r="J89" s="1"/>
  <c r="H86"/>
  <c r="K86" s="1"/>
  <c r="E86"/>
  <c r="J86" s="1"/>
  <c r="H82"/>
  <c r="K82" s="1"/>
  <c r="E82"/>
  <c r="J82" s="1"/>
  <c r="H79"/>
  <c r="K79" s="1"/>
  <c r="E79"/>
  <c r="J79" s="1"/>
  <c r="H76"/>
  <c r="K76" s="1"/>
  <c r="E76"/>
  <c r="J76" s="1"/>
  <c r="H73"/>
  <c r="K73" s="1"/>
  <c r="E73"/>
  <c r="J73" s="1"/>
  <c r="H69"/>
  <c r="E69"/>
  <c r="H66"/>
  <c r="K66" s="1"/>
  <c r="E66"/>
  <c r="H65"/>
  <c r="K65" s="1"/>
  <c r="E65"/>
  <c r="H62"/>
  <c r="K62" s="1"/>
  <c r="E62"/>
  <c r="H61"/>
  <c r="E61"/>
  <c r="H58"/>
  <c r="K58" s="1"/>
  <c r="E58"/>
  <c r="H57"/>
  <c r="K57" s="1"/>
  <c r="E57"/>
  <c r="H56"/>
  <c r="K56" s="1"/>
  <c r="E56"/>
  <c r="H55"/>
  <c r="K55" s="1"/>
  <c r="E55"/>
  <c r="H26"/>
  <c r="G26"/>
  <c r="E26"/>
  <c r="C26"/>
  <c r="I25"/>
  <c r="F25"/>
  <c r="I24"/>
  <c r="F24"/>
  <c r="I23"/>
  <c r="F23"/>
  <c r="K22"/>
  <c r="K26" s="1"/>
  <c r="I22"/>
  <c r="F22"/>
  <c r="K19"/>
  <c r="J19"/>
  <c r="I19"/>
  <c r="F19"/>
  <c r="I131" i="44"/>
  <c r="K131"/>
  <c r="D164"/>
  <c r="I105"/>
  <c r="I109"/>
  <c r="I110"/>
  <c r="I111"/>
  <c r="I112"/>
  <c r="I113"/>
  <c r="I114"/>
  <c r="I119"/>
  <c r="I120"/>
  <c r="I121"/>
  <c r="I122"/>
  <c r="I123"/>
  <c r="I127"/>
  <c r="I128"/>
  <c r="I129"/>
  <c r="K129"/>
  <c r="I103"/>
  <c r="I98"/>
  <c r="H98"/>
  <c r="E98"/>
  <c r="J97"/>
  <c r="I97"/>
  <c r="H97"/>
  <c r="E97"/>
  <c r="H100"/>
  <c r="E100"/>
  <c r="J22"/>
  <c r="K22"/>
  <c r="J23"/>
  <c r="K23"/>
  <c r="J24"/>
  <c r="K24"/>
  <c r="K21"/>
  <c r="J21"/>
  <c r="K17"/>
  <c r="J17"/>
  <c r="J94"/>
  <c r="I94"/>
  <c r="K131" i="45" l="1"/>
  <c r="K136"/>
  <c r="K133"/>
  <c r="K118"/>
  <c r="I26"/>
  <c r="K69"/>
  <c r="L23"/>
  <c r="L22"/>
  <c r="L19"/>
  <c r="F26"/>
  <c r="J26"/>
  <c r="L26"/>
  <c r="K61"/>
  <c r="L21" i="44"/>
  <c r="L24"/>
  <c r="L23"/>
  <c r="L22"/>
  <c r="K97"/>
  <c r="K98"/>
  <c r="I81"/>
  <c r="J81"/>
  <c r="I82"/>
  <c r="J82"/>
  <c r="I83"/>
  <c r="J83"/>
  <c r="I84"/>
  <c r="J84"/>
  <c r="I85"/>
  <c r="J85"/>
  <c r="I86"/>
  <c r="J86"/>
  <c r="J80"/>
  <c r="I80"/>
  <c r="H81"/>
  <c r="H82"/>
  <c r="H83"/>
  <c r="H84"/>
  <c r="H85"/>
  <c r="H86"/>
  <c r="H80"/>
  <c r="E81"/>
  <c r="E82"/>
  <c r="E83"/>
  <c r="E84"/>
  <c r="E85"/>
  <c r="E86"/>
  <c r="E80"/>
  <c r="I72"/>
  <c r="J72"/>
  <c r="I73"/>
  <c r="J73"/>
  <c r="I74"/>
  <c r="J74"/>
  <c r="I75"/>
  <c r="J75"/>
  <c r="I76"/>
  <c r="J76"/>
  <c r="I77"/>
  <c r="J77"/>
  <c r="J71"/>
  <c r="I71"/>
  <c r="H76"/>
  <c r="H77"/>
  <c r="E72"/>
  <c r="E73"/>
  <c r="E74"/>
  <c r="E75"/>
  <c r="E76"/>
  <c r="E77"/>
  <c r="I61"/>
  <c r="J61"/>
  <c r="I62"/>
  <c r="J62"/>
  <c r="I63"/>
  <c r="J63"/>
  <c r="I64"/>
  <c r="J64"/>
  <c r="I65"/>
  <c r="J65"/>
  <c r="I66"/>
  <c r="J66"/>
  <c r="I67"/>
  <c r="J67"/>
  <c r="I68"/>
  <c r="J68"/>
  <c r="J60"/>
  <c r="I60"/>
  <c r="J53"/>
  <c r="I54"/>
  <c r="J54"/>
  <c r="I55"/>
  <c r="J55"/>
  <c r="I56"/>
  <c r="J56"/>
  <c r="I57"/>
  <c r="J57"/>
  <c r="J52"/>
  <c r="I52"/>
  <c r="H54"/>
  <c r="H55"/>
  <c r="H56"/>
  <c r="H57"/>
  <c r="H52"/>
  <c r="E54"/>
  <c r="E55"/>
  <c r="E56"/>
  <c r="E57"/>
  <c r="E52"/>
  <c r="K39"/>
  <c r="K34"/>
  <c r="H36"/>
  <c r="E36"/>
  <c r="H133"/>
  <c r="E133"/>
  <c r="H132"/>
  <c r="E132"/>
  <c r="H131"/>
  <c r="E131"/>
  <c r="H130"/>
  <c r="E130"/>
  <c r="H128"/>
  <c r="K128" s="1"/>
  <c r="E128"/>
  <c r="H127"/>
  <c r="K127" s="1"/>
  <c r="E127"/>
  <c r="H125"/>
  <c r="E125"/>
  <c r="H123"/>
  <c r="K123" s="1"/>
  <c r="E123"/>
  <c r="H122"/>
  <c r="K122" s="1"/>
  <c r="E122"/>
  <c r="H121"/>
  <c r="K121" s="1"/>
  <c r="E121"/>
  <c r="H120"/>
  <c r="K120" s="1"/>
  <c r="E120"/>
  <c r="H119"/>
  <c r="K119" s="1"/>
  <c r="E119"/>
  <c r="H117"/>
  <c r="E117"/>
  <c r="H116"/>
  <c r="E116"/>
  <c r="H115"/>
  <c r="E115"/>
  <c r="H114"/>
  <c r="K114" s="1"/>
  <c r="E114"/>
  <c r="H113"/>
  <c r="K113" s="1"/>
  <c r="E113"/>
  <c r="H112"/>
  <c r="K112" s="1"/>
  <c r="E112"/>
  <c r="H111"/>
  <c r="K111" s="1"/>
  <c r="E111"/>
  <c r="H110"/>
  <c r="K110" s="1"/>
  <c r="E110"/>
  <c r="H109"/>
  <c r="K109" s="1"/>
  <c r="E109"/>
  <c r="H107"/>
  <c r="E107"/>
  <c r="H106"/>
  <c r="E106"/>
  <c r="H105"/>
  <c r="K105" s="1"/>
  <c r="E105"/>
  <c r="H104"/>
  <c r="C104"/>
  <c r="I104" s="1"/>
  <c r="H103"/>
  <c r="K103" s="1"/>
  <c r="E103"/>
  <c r="H99"/>
  <c r="E99"/>
  <c r="H94"/>
  <c r="K94" s="1"/>
  <c r="E94"/>
  <c r="H75"/>
  <c r="K75" s="1"/>
  <c r="H74"/>
  <c r="K74" s="1"/>
  <c r="H73"/>
  <c r="K73" s="1"/>
  <c r="H72"/>
  <c r="K72" s="1"/>
  <c r="H71"/>
  <c r="E71"/>
  <c r="H68"/>
  <c r="E68"/>
  <c r="H67"/>
  <c r="E67"/>
  <c r="H66"/>
  <c r="E66"/>
  <c r="H65"/>
  <c r="E65"/>
  <c r="H64"/>
  <c r="E64"/>
  <c r="H63"/>
  <c r="E63"/>
  <c r="H62"/>
  <c r="E62"/>
  <c r="H61"/>
  <c r="E61"/>
  <c r="H60"/>
  <c r="E60"/>
  <c r="F53"/>
  <c r="C53"/>
  <c r="E53" s="1"/>
  <c r="H25"/>
  <c r="G25"/>
  <c r="E25"/>
  <c r="K25" s="1"/>
  <c r="C25"/>
  <c r="J25" s="1"/>
  <c r="I23"/>
  <c r="F23"/>
  <c r="I22"/>
  <c r="F22"/>
  <c r="I21"/>
  <c r="F21"/>
  <c r="I17"/>
  <c r="F17"/>
  <c r="F125" i="43"/>
  <c r="I85"/>
  <c r="I86"/>
  <c r="I89"/>
  <c r="I90"/>
  <c r="I91"/>
  <c r="I95"/>
  <c r="I96"/>
  <c r="I97"/>
  <c r="I100"/>
  <c r="I102"/>
  <c r="I79"/>
  <c r="G79"/>
  <c r="J79" s="1"/>
  <c r="E80"/>
  <c r="E79"/>
  <c r="J76"/>
  <c r="I76"/>
  <c r="J54"/>
  <c r="I54"/>
  <c r="H54"/>
  <c r="E54"/>
  <c r="F123"/>
  <c r="F121"/>
  <c r="F117"/>
  <c r="F113"/>
  <c r="F112"/>
  <c r="F111"/>
  <c r="H103"/>
  <c r="E103"/>
  <c r="H102"/>
  <c r="K102" s="1"/>
  <c r="E102"/>
  <c r="H101"/>
  <c r="E101"/>
  <c r="H100"/>
  <c r="K100" s="1"/>
  <c r="E100"/>
  <c r="H98"/>
  <c r="E98"/>
  <c r="H97"/>
  <c r="E97"/>
  <c r="H96"/>
  <c r="E96"/>
  <c r="K96" s="1"/>
  <c r="H95"/>
  <c r="E95"/>
  <c r="H93"/>
  <c r="E93"/>
  <c r="H92"/>
  <c r="E92"/>
  <c r="H91"/>
  <c r="E91"/>
  <c r="K91" s="1"/>
  <c r="H90"/>
  <c r="K90" s="1"/>
  <c r="E90"/>
  <c r="H89"/>
  <c r="E89"/>
  <c r="H87"/>
  <c r="E87"/>
  <c r="H86"/>
  <c r="K86" s="1"/>
  <c r="E86"/>
  <c r="H85"/>
  <c r="E85"/>
  <c r="H80"/>
  <c r="H79"/>
  <c r="K79" s="1"/>
  <c r="H76"/>
  <c r="E76"/>
  <c r="J67"/>
  <c r="I67"/>
  <c r="H67"/>
  <c r="E67"/>
  <c r="J66"/>
  <c r="I66"/>
  <c r="H66"/>
  <c r="E66"/>
  <c r="J65"/>
  <c r="I65"/>
  <c r="H65"/>
  <c r="E65"/>
  <c r="J64"/>
  <c r="I64"/>
  <c r="H64"/>
  <c r="E64"/>
  <c r="J61"/>
  <c r="I61"/>
  <c r="H61"/>
  <c r="E61"/>
  <c r="J60"/>
  <c r="I60"/>
  <c r="H60"/>
  <c r="E60"/>
  <c r="J59"/>
  <c r="I59"/>
  <c r="H59"/>
  <c r="E59"/>
  <c r="J58"/>
  <c r="I58"/>
  <c r="H58"/>
  <c r="E58"/>
  <c r="J55"/>
  <c r="I55"/>
  <c r="H55"/>
  <c r="E55"/>
  <c r="J53"/>
  <c r="I53"/>
  <c r="H53"/>
  <c r="E53"/>
  <c r="J52"/>
  <c r="I52"/>
  <c r="H52"/>
  <c r="E52"/>
  <c r="J51"/>
  <c r="I51"/>
  <c r="H51"/>
  <c r="E51"/>
  <c r="J48"/>
  <c r="I48"/>
  <c r="H48"/>
  <c r="E48"/>
  <c r="J47"/>
  <c r="I47"/>
  <c r="H47"/>
  <c r="E47"/>
  <c r="J46"/>
  <c r="I46"/>
  <c r="H46"/>
  <c r="E46"/>
  <c r="J45"/>
  <c r="K45" s="1"/>
  <c r="E33"/>
  <c r="E32"/>
  <c r="E31"/>
  <c r="E30"/>
  <c r="J20"/>
  <c r="I20"/>
  <c r="H20"/>
  <c r="E20"/>
  <c r="J19"/>
  <c r="I19"/>
  <c r="H19"/>
  <c r="E19"/>
  <c r="J16"/>
  <c r="I16"/>
  <c r="H16"/>
  <c r="E16"/>
  <c r="H111" i="42"/>
  <c r="E111"/>
  <c r="H110"/>
  <c r="E110"/>
  <c r="H109"/>
  <c r="E109"/>
  <c r="H108"/>
  <c r="E108"/>
  <c r="H102"/>
  <c r="E102"/>
  <c r="H101"/>
  <c r="E101"/>
  <c r="H100"/>
  <c r="E100"/>
  <c r="H99"/>
  <c r="E99"/>
  <c r="H94"/>
  <c r="E94"/>
  <c r="H93"/>
  <c r="E93"/>
  <c r="H92"/>
  <c r="E92"/>
  <c r="H86"/>
  <c r="J64"/>
  <c r="I64"/>
  <c r="K64" s="1"/>
  <c r="H64"/>
  <c r="E64"/>
  <c r="J63"/>
  <c r="I63"/>
  <c r="K63" s="1"/>
  <c r="H63"/>
  <c r="E63"/>
  <c r="J62"/>
  <c r="I62"/>
  <c r="K62" s="1"/>
  <c r="H62"/>
  <c r="E62"/>
  <c r="J61"/>
  <c r="I61"/>
  <c r="K61" s="1"/>
  <c r="H61"/>
  <c r="E61"/>
  <c r="J60"/>
  <c r="I60"/>
  <c r="K60" s="1"/>
  <c r="H60"/>
  <c r="E60"/>
  <c r="J67"/>
  <c r="I67"/>
  <c r="K67" s="1"/>
  <c r="H67"/>
  <c r="E67"/>
  <c r="J66"/>
  <c r="I66"/>
  <c r="K66" s="1"/>
  <c r="H66"/>
  <c r="E66"/>
  <c r="J65"/>
  <c r="I65"/>
  <c r="K65" s="1"/>
  <c r="H65"/>
  <c r="E65"/>
  <c r="E46"/>
  <c r="H46"/>
  <c r="I46"/>
  <c r="J46"/>
  <c r="E47"/>
  <c r="H47"/>
  <c r="I47"/>
  <c r="J47"/>
  <c r="E48"/>
  <c r="H48"/>
  <c r="I48"/>
  <c r="J48"/>
  <c r="J20"/>
  <c r="H20"/>
  <c r="E20"/>
  <c r="J19"/>
  <c r="H19"/>
  <c r="E19"/>
  <c r="F137"/>
  <c r="F135"/>
  <c r="F131"/>
  <c r="F127"/>
  <c r="F126"/>
  <c r="F125"/>
  <c r="H117"/>
  <c r="E117"/>
  <c r="H116"/>
  <c r="E116"/>
  <c r="H115"/>
  <c r="E115"/>
  <c r="H105"/>
  <c r="E105"/>
  <c r="H104"/>
  <c r="E104"/>
  <c r="H114"/>
  <c r="E114"/>
  <c r="H112"/>
  <c r="E112"/>
  <c r="H107"/>
  <c r="E107"/>
  <c r="H106"/>
  <c r="E106"/>
  <c r="H97"/>
  <c r="E97"/>
  <c r="H96"/>
  <c r="E96"/>
  <c r="H95"/>
  <c r="E95"/>
  <c r="H88"/>
  <c r="G83"/>
  <c r="H83" s="1"/>
  <c r="E83"/>
  <c r="J73"/>
  <c r="I73"/>
  <c r="H73"/>
  <c r="E73"/>
  <c r="J72"/>
  <c r="I72"/>
  <c r="H72"/>
  <c r="E72"/>
  <c r="J71"/>
  <c r="I71"/>
  <c r="H71"/>
  <c r="E71"/>
  <c r="J74"/>
  <c r="I74"/>
  <c r="H74"/>
  <c r="E74"/>
  <c r="J68"/>
  <c r="I68"/>
  <c r="H68"/>
  <c r="E68"/>
  <c r="J57"/>
  <c r="I57"/>
  <c r="H57"/>
  <c r="E57"/>
  <c r="J56"/>
  <c r="I56"/>
  <c r="H56"/>
  <c r="E56"/>
  <c r="J55"/>
  <c r="I55"/>
  <c r="H55"/>
  <c r="E55"/>
  <c r="J54"/>
  <c r="I54"/>
  <c r="H54"/>
  <c r="E54"/>
  <c r="J51"/>
  <c r="I51"/>
  <c r="H51"/>
  <c r="E51"/>
  <c r="J50"/>
  <c r="I50"/>
  <c r="H50"/>
  <c r="E50"/>
  <c r="J49"/>
  <c r="I49"/>
  <c r="H49"/>
  <c r="E49"/>
  <c r="E34"/>
  <c r="E33"/>
  <c r="E32"/>
  <c r="E31"/>
  <c r="J21"/>
  <c r="H21"/>
  <c r="J16"/>
  <c r="I16"/>
  <c r="H16"/>
  <c r="E16"/>
  <c r="H93" i="41"/>
  <c r="E93"/>
  <c r="H92"/>
  <c r="E92"/>
  <c r="I91"/>
  <c r="H91"/>
  <c r="E91"/>
  <c r="H88"/>
  <c r="E88"/>
  <c r="I82"/>
  <c r="H82"/>
  <c r="E82"/>
  <c r="H79"/>
  <c r="E79"/>
  <c r="J62"/>
  <c r="I62"/>
  <c r="K62" s="1"/>
  <c r="H62"/>
  <c r="E62"/>
  <c r="J57"/>
  <c r="I57"/>
  <c r="K57" s="1"/>
  <c r="H57"/>
  <c r="E57"/>
  <c r="J51"/>
  <c r="I51"/>
  <c r="K51" s="1"/>
  <c r="H51"/>
  <c r="E51"/>
  <c r="J46"/>
  <c r="I46"/>
  <c r="K46" s="1"/>
  <c r="H46"/>
  <c r="E46"/>
  <c r="J45"/>
  <c r="I45"/>
  <c r="K45" s="1"/>
  <c r="H45"/>
  <c r="E45"/>
  <c r="J61"/>
  <c r="I61"/>
  <c r="K61" s="1"/>
  <c r="H61"/>
  <c r="E61"/>
  <c r="J60"/>
  <c r="I60"/>
  <c r="K60" s="1"/>
  <c r="H60"/>
  <c r="E60"/>
  <c r="F19"/>
  <c r="I19" s="1"/>
  <c r="C19"/>
  <c r="F113"/>
  <c r="F111"/>
  <c r="F107"/>
  <c r="F103"/>
  <c r="F102"/>
  <c r="F101"/>
  <c r="H89"/>
  <c r="E89"/>
  <c r="I87"/>
  <c r="H87"/>
  <c r="E87"/>
  <c r="H85"/>
  <c r="E85"/>
  <c r="H84"/>
  <c r="E84"/>
  <c r="H83"/>
  <c r="E83"/>
  <c r="H80"/>
  <c r="E80"/>
  <c r="I78"/>
  <c r="H78"/>
  <c r="E78"/>
  <c r="F74"/>
  <c r="C74"/>
  <c r="E74" s="1"/>
  <c r="I71"/>
  <c r="G71"/>
  <c r="H71" s="1"/>
  <c r="E71"/>
  <c r="J56"/>
  <c r="I56"/>
  <c r="H56"/>
  <c r="E56"/>
  <c r="J55"/>
  <c r="I55"/>
  <c r="H55"/>
  <c r="E55"/>
  <c r="J52"/>
  <c r="I52"/>
  <c r="K52" s="1"/>
  <c r="H52"/>
  <c r="E52"/>
  <c r="J50"/>
  <c r="I50"/>
  <c r="K50" s="1"/>
  <c r="H50"/>
  <c r="E50"/>
  <c r="J49"/>
  <c r="I49"/>
  <c r="K49" s="1"/>
  <c r="H49"/>
  <c r="E49"/>
  <c r="J44"/>
  <c r="I44"/>
  <c r="K44" s="1"/>
  <c r="H44"/>
  <c r="E44"/>
  <c r="E32"/>
  <c r="E31"/>
  <c r="E30"/>
  <c r="E29"/>
  <c r="E27" s="1"/>
  <c r="J19"/>
  <c r="H19"/>
  <c r="E19"/>
  <c r="J16"/>
  <c r="I16"/>
  <c r="H16"/>
  <c r="E16"/>
  <c r="I73" i="40"/>
  <c r="H73"/>
  <c r="E73"/>
  <c r="F66"/>
  <c r="C66"/>
  <c r="J49"/>
  <c r="I49"/>
  <c r="K49" s="1"/>
  <c r="H49"/>
  <c r="E49"/>
  <c r="J48"/>
  <c r="I48"/>
  <c r="K48" s="1"/>
  <c r="H48"/>
  <c r="E48"/>
  <c r="J44"/>
  <c r="I44"/>
  <c r="K44" s="1"/>
  <c r="H44"/>
  <c r="E44"/>
  <c r="F98"/>
  <c r="F96"/>
  <c r="F92"/>
  <c r="F88"/>
  <c r="F87"/>
  <c r="F86"/>
  <c r="I78"/>
  <c r="H78"/>
  <c r="E78"/>
  <c r="I77"/>
  <c r="H77"/>
  <c r="E77"/>
  <c r="I75"/>
  <c r="H75"/>
  <c r="E75"/>
  <c r="I74"/>
  <c r="H74"/>
  <c r="E74"/>
  <c r="I71"/>
  <c r="H71"/>
  <c r="E71"/>
  <c r="I70"/>
  <c r="H70"/>
  <c r="K70" s="1"/>
  <c r="E70"/>
  <c r="H66"/>
  <c r="E66"/>
  <c r="I63"/>
  <c r="G63"/>
  <c r="H63" s="1"/>
  <c r="E63"/>
  <c r="J54"/>
  <c r="I54"/>
  <c r="H54"/>
  <c r="E54"/>
  <c r="J53"/>
  <c r="I53"/>
  <c r="H53"/>
  <c r="E53"/>
  <c r="J50"/>
  <c r="I50"/>
  <c r="H50"/>
  <c r="E50"/>
  <c r="J45"/>
  <c r="I45"/>
  <c r="H45"/>
  <c r="E45"/>
  <c r="E32"/>
  <c r="E31"/>
  <c r="E30"/>
  <c r="E29"/>
  <c r="E27" s="1"/>
  <c r="J19"/>
  <c r="I19"/>
  <c r="K19" s="1"/>
  <c r="H19"/>
  <c r="E19"/>
  <c r="J16"/>
  <c r="I16"/>
  <c r="K16" s="1"/>
  <c r="H16"/>
  <c r="E16"/>
  <c r="I81" i="39"/>
  <c r="H81"/>
  <c r="E81"/>
  <c r="I79"/>
  <c r="H79"/>
  <c r="E79"/>
  <c r="I75"/>
  <c r="H75"/>
  <c r="E75"/>
  <c r="I72"/>
  <c r="H72"/>
  <c r="E72"/>
  <c r="I66"/>
  <c r="E66"/>
  <c r="B78"/>
  <c r="B77"/>
  <c r="I77"/>
  <c r="H77"/>
  <c r="E77"/>
  <c r="B74"/>
  <c r="B71"/>
  <c r="I74"/>
  <c r="I78"/>
  <c r="I71"/>
  <c r="I63"/>
  <c r="F101"/>
  <c r="F99"/>
  <c r="F95"/>
  <c r="F91"/>
  <c r="F90"/>
  <c r="F89"/>
  <c r="H78"/>
  <c r="E78"/>
  <c r="H74"/>
  <c r="E74"/>
  <c r="H71"/>
  <c r="E71"/>
  <c r="H67"/>
  <c r="E67"/>
  <c r="G63"/>
  <c r="H63" s="1"/>
  <c r="E63"/>
  <c r="J54"/>
  <c r="I54"/>
  <c r="H54"/>
  <c r="E54"/>
  <c r="J50"/>
  <c r="I50"/>
  <c r="H50"/>
  <c r="E50"/>
  <c r="J47"/>
  <c r="I47"/>
  <c r="H47"/>
  <c r="E47"/>
  <c r="J51"/>
  <c r="I51"/>
  <c r="H51"/>
  <c r="E51"/>
  <c r="J44"/>
  <c r="I44"/>
  <c r="H44"/>
  <c r="E44"/>
  <c r="E32"/>
  <c r="E31"/>
  <c r="E30"/>
  <c r="E29"/>
  <c r="E27" s="1"/>
  <c r="J19"/>
  <c r="I19"/>
  <c r="H19"/>
  <c r="E19"/>
  <c r="J16"/>
  <c r="I16"/>
  <c r="H16"/>
  <c r="E16"/>
  <c r="F99" i="38"/>
  <c r="F97"/>
  <c r="F93"/>
  <c r="F89"/>
  <c r="F88"/>
  <c r="F87"/>
  <c r="H79"/>
  <c r="E79"/>
  <c r="H77"/>
  <c r="E77"/>
  <c r="H75"/>
  <c r="E75"/>
  <c r="H74"/>
  <c r="E74"/>
  <c r="H72"/>
  <c r="E72"/>
  <c r="H71"/>
  <c r="E71"/>
  <c r="H67"/>
  <c r="E67"/>
  <c r="G64"/>
  <c r="H64" s="1"/>
  <c r="E64"/>
  <c r="J55"/>
  <c r="I55"/>
  <c r="H55"/>
  <c r="E55"/>
  <c r="J52"/>
  <c r="I52"/>
  <c r="H52"/>
  <c r="E52"/>
  <c r="J49"/>
  <c r="I49"/>
  <c r="H49"/>
  <c r="E49"/>
  <c r="J48"/>
  <c r="I48"/>
  <c r="H48"/>
  <c r="E48"/>
  <c r="J45"/>
  <c r="I45"/>
  <c r="H45"/>
  <c r="E45"/>
  <c r="J44"/>
  <c r="I44"/>
  <c r="H44"/>
  <c r="E44"/>
  <c r="E32"/>
  <c r="E31"/>
  <c r="E30"/>
  <c r="E29"/>
  <c r="E27" s="1"/>
  <c r="J19"/>
  <c r="I19"/>
  <c r="K19" s="1"/>
  <c r="H19"/>
  <c r="E19"/>
  <c r="J16"/>
  <c r="I16"/>
  <c r="K16" s="1"/>
  <c r="H16"/>
  <c r="E16"/>
  <c r="L25" i="44" l="1"/>
  <c r="L17"/>
  <c r="F25"/>
  <c r="I53"/>
  <c r="K60"/>
  <c r="K61"/>
  <c r="K62"/>
  <c r="K63"/>
  <c r="K64"/>
  <c r="K65"/>
  <c r="K66"/>
  <c r="K80"/>
  <c r="K85"/>
  <c r="K83"/>
  <c r="K77"/>
  <c r="K67"/>
  <c r="K68"/>
  <c r="K71"/>
  <c r="K52"/>
  <c r="K56"/>
  <c r="K54"/>
  <c r="K81"/>
  <c r="K57"/>
  <c r="K55"/>
  <c r="K76"/>
  <c r="K86"/>
  <c r="K84"/>
  <c r="K82"/>
  <c r="K36"/>
  <c r="H53"/>
  <c r="K53" s="1"/>
  <c r="I25"/>
  <c r="E104"/>
  <c r="K104" s="1"/>
  <c r="K97" i="43"/>
  <c r="K95"/>
  <c r="K89"/>
  <c r="K85"/>
  <c r="E28"/>
  <c r="K46"/>
  <c r="K47"/>
  <c r="K51"/>
  <c r="K52"/>
  <c r="K53"/>
  <c r="K58"/>
  <c r="K59"/>
  <c r="K60"/>
  <c r="K64"/>
  <c r="K65"/>
  <c r="K66"/>
  <c r="K76"/>
  <c r="K67"/>
  <c r="K61"/>
  <c r="K55"/>
  <c r="K54"/>
  <c r="K48"/>
  <c r="K20"/>
  <c r="K19"/>
  <c r="K16"/>
  <c r="K16" i="42"/>
  <c r="E29"/>
  <c r="K49"/>
  <c r="K50"/>
  <c r="K51"/>
  <c r="K54"/>
  <c r="K55"/>
  <c r="K56"/>
  <c r="K57"/>
  <c r="K68"/>
  <c r="K74"/>
  <c r="K71"/>
  <c r="K72"/>
  <c r="H87"/>
  <c r="K46"/>
  <c r="K73"/>
  <c r="K48"/>
  <c r="K47"/>
  <c r="I20"/>
  <c r="K20" s="1"/>
  <c r="I19"/>
  <c r="K19" s="1"/>
  <c r="I21"/>
  <c r="K21" s="1"/>
  <c r="E21"/>
  <c r="K91" i="41"/>
  <c r="K87"/>
  <c r="K82"/>
  <c r="K71"/>
  <c r="K16"/>
  <c r="K19"/>
  <c r="K55"/>
  <c r="K56"/>
  <c r="I74"/>
  <c r="K78"/>
  <c r="H74"/>
  <c r="K74" s="1"/>
  <c r="K73" i="40"/>
  <c r="K75"/>
  <c r="K77"/>
  <c r="K78"/>
  <c r="I66"/>
  <c r="K63"/>
  <c r="K45"/>
  <c r="K50"/>
  <c r="K53"/>
  <c r="K54"/>
  <c r="K66"/>
  <c r="K71"/>
  <c r="K74"/>
  <c r="K16" i="39"/>
  <c r="K19"/>
  <c r="K71"/>
  <c r="K78"/>
  <c r="K81"/>
  <c r="K79"/>
  <c r="K75"/>
  <c r="K72"/>
  <c r="H66"/>
  <c r="K66" s="1"/>
  <c r="K63"/>
  <c r="K67"/>
  <c r="I67"/>
  <c r="K74"/>
  <c r="K44"/>
  <c r="K51"/>
  <c r="K47"/>
  <c r="K77"/>
  <c r="K50"/>
  <c r="K54"/>
  <c r="K44" i="38"/>
  <c r="K45"/>
  <c r="K48"/>
  <c r="K49"/>
  <c r="K52"/>
  <c r="K55"/>
  <c r="F149" i="37"/>
  <c r="F150"/>
  <c r="E142"/>
  <c r="F142" s="1"/>
  <c r="D142"/>
  <c r="F140"/>
  <c r="D136"/>
  <c r="E136"/>
  <c r="E128"/>
  <c r="K128" s="1"/>
  <c r="H128"/>
  <c r="J128"/>
  <c r="E123"/>
  <c r="K123" s="1"/>
  <c r="H123"/>
  <c r="J123"/>
  <c r="B113"/>
  <c r="E114"/>
  <c r="H114"/>
  <c r="J114"/>
  <c r="B106"/>
  <c r="J107"/>
  <c r="H107"/>
  <c r="E107"/>
  <c r="H95"/>
  <c r="D93"/>
  <c r="J94"/>
  <c r="J95"/>
  <c r="H94"/>
  <c r="E94"/>
  <c r="H102"/>
  <c r="H103"/>
  <c r="H104"/>
  <c r="H105"/>
  <c r="H106"/>
  <c r="H109"/>
  <c r="H110"/>
  <c r="H111"/>
  <c r="H112"/>
  <c r="H113"/>
  <c r="H116"/>
  <c r="H117"/>
  <c r="H118"/>
  <c r="H119"/>
  <c r="H120"/>
  <c r="H121"/>
  <c r="H122"/>
  <c r="H125"/>
  <c r="H126"/>
  <c r="H127"/>
  <c r="E102"/>
  <c r="E103"/>
  <c r="E104"/>
  <c r="E105"/>
  <c r="E106"/>
  <c r="E109"/>
  <c r="E110"/>
  <c r="E111"/>
  <c r="E112"/>
  <c r="E113"/>
  <c r="E116"/>
  <c r="E117"/>
  <c r="E118"/>
  <c r="E119"/>
  <c r="E120"/>
  <c r="E121"/>
  <c r="E122"/>
  <c r="E125"/>
  <c r="K125" s="1"/>
  <c r="E126"/>
  <c r="E127"/>
  <c r="B126"/>
  <c r="B127"/>
  <c r="B125"/>
  <c r="I126"/>
  <c r="I125"/>
  <c r="J127"/>
  <c r="I100"/>
  <c r="I101"/>
  <c r="I102"/>
  <c r="I103"/>
  <c r="I104"/>
  <c r="I105"/>
  <c r="J106"/>
  <c r="I109"/>
  <c r="I110"/>
  <c r="I111"/>
  <c r="I112"/>
  <c r="J113"/>
  <c r="I116"/>
  <c r="I117"/>
  <c r="I118"/>
  <c r="I119"/>
  <c r="I120"/>
  <c r="I121"/>
  <c r="J122"/>
  <c r="B120"/>
  <c r="B121"/>
  <c r="B122"/>
  <c r="K121"/>
  <c r="K120"/>
  <c r="B117"/>
  <c r="B118"/>
  <c r="B119"/>
  <c r="B116"/>
  <c r="K117"/>
  <c r="K116"/>
  <c r="B110"/>
  <c r="B111"/>
  <c r="B112"/>
  <c r="B109"/>
  <c r="K110"/>
  <c r="B102"/>
  <c r="B103"/>
  <c r="B104"/>
  <c r="B105"/>
  <c r="B100"/>
  <c r="B101"/>
  <c r="B99"/>
  <c r="H101"/>
  <c r="E101"/>
  <c r="H100"/>
  <c r="E100"/>
  <c r="I99"/>
  <c r="H99"/>
  <c r="E99"/>
  <c r="J93"/>
  <c r="J62"/>
  <c r="I62"/>
  <c r="H62"/>
  <c r="E62"/>
  <c r="J54"/>
  <c r="I54"/>
  <c r="H54"/>
  <c r="E54"/>
  <c r="J72"/>
  <c r="I72"/>
  <c r="H72"/>
  <c r="E72"/>
  <c r="J80"/>
  <c r="I80"/>
  <c r="H80"/>
  <c r="E80"/>
  <c r="J79"/>
  <c r="I79"/>
  <c r="H79"/>
  <c r="E79"/>
  <c r="J78"/>
  <c r="I78"/>
  <c r="H78"/>
  <c r="E78"/>
  <c r="J70"/>
  <c r="I70"/>
  <c r="H70"/>
  <c r="E70"/>
  <c r="J69"/>
  <c r="I69"/>
  <c r="H69"/>
  <c r="E69"/>
  <c r="J68"/>
  <c r="I68"/>
  <c r="H68"/>
  <c r="E68"/>
  <c r="J73"/>
  <c r="I73"/>
  <c r="H73"/>
  <c r="E73"/>
  <c r="J71"/>
  <c r="I71"/>
  <c r="H71"/>
  <c r="E71"/>
  <c r="J60"/>
  <c r="I60"/>
  <c r="H60"/>
  <c r="E60"/>
  <c r="J49"/>
  <c r="I49"/>
  <c r="H49"/>
  <c r="E49"/>
  <c r="J51"/>
  <c r="I51"/>
  <c r="H51"/>
  <c r="E51"/>
  <c r="J50"/>
  <c r="I50"/>
  <c r="H50"/>
  <c r="E50"/>
  <c r="J48"/>
  <c r="I48"/>
  <c r="H48"/>
  <c r="E48"/>
  <c r="D32"/>
  <c r="C32"/>
  <c r="D30"/>
  <c r="C30"/>
  <c r="F148"/>
  <c r="F146"/>
  <c r="F138"/>
  <c r="F137"/>
  <c r="F136"/>
  <c r="K113"/>
  <c r="K106"/>
  <c r="K105"/>
  <c r="E95"/>
  <c r="K95" s="1"/>
  <c r="I93"/>
  <c r="H93"/>
  <c r="E93"/>
  <c r="G90"/>
  <c r="J90" s="1"/>
  <c r="F90"/>
  <c r="E90"/>
  <c r="J67"/>
  <c r="I67"/>
  <c r="H67"/>
  <c r="E67"/>
  <c r="J63"/>
  <c r="I63"/>
  <c r="H63"/>
  <c r="E63"/>
  <c r="J61"/>
  <c r="I61"/>
  <c r="K61" s="1"/>
  <c r="H61"/>
  <c r="E61"/>
  <c r="J59"/>
  <c r="I59"/>
  <c r="K59" s="1"/>
  <c r="H59"/>
  <c r="E59"/>
  <c r="J55"/>
  <c r="I55"/>
  <c r="H55"/>
  <c r="E55"/>
  <c r="J53"/>
  <c r="I53"/>
  <c r="K53" s="1"/>
  <c r="H53"/>
  <c r="E53"/>
  <c r="J52"/>
  <c r="I52"/>
  <c r="K52" s="1"/>
  <c r="H52"/>
  <c r="E52"/>
  <c r="E35"/>
  <c r="E34"/>
  <c r="E33"/>
  <c r="E32"/>
  <c r="J22"/>
  <c r="I22"/>
  <c r="H22"/>
  <c r="E22"/>
  <c r="J21"/>
  <c r="I21"/>
  <c r="H21"/>
  <c r="E21"/>
  <c r="J16"/>
  <c r="I16"/>
  <c r="K16" s="1"/>
  <c r="H16"/>
  <c r="E16"/>
  <c r="E70" i="36"/>
  <c r="H68"/>
  <c r="E68"/>
  <c r="H66"/>
  <c r="E66"/>
  <c r="E44"/>
  <c r="K119" i="37" l="1"/>
  <c r="K103"/>
  <c r="K114"/>
  <c r="K118"/>
  <c r="K112"/>
  <c r="K104"/>
  <c r="K102"/>
  <c r="K72"/>
  <c r="K54"/>
  <c r="K62"/>
  <c r="K111"/>
  <c r="K109"/>
  <c r="K94"/>
  <c r="K107"/>
  <c r="K101"/>
  <c r="K100"/>
  <c r="K67"/>
  <c r="K122"/>
  <c r="K126"/>
  <c r="K127"/>
  <c r="K99"/>
  <c r="K63"/>
  <c r="K55"/>
  <c r="K48"/>
  <c r="K50"/>
  <c r="K51"/>
  <c r="K49"/>
  <c r="K60"/>
  <c r="K71"/>
  <c r="K73"/>
  <c r="K70"/>
  <c r="K78"/>
  <c r="K79"/>
  <c r="K80"/>
  <c r="K68"/>
  <c r="K69"/>
  <c r="E30"/>
  <c r="K22"/>
  <c r="K21"/>
  <c r="K93"/>
  <c r="H90"/>
  <c r="K90" s="1"/>
  <c r="I90"/>
  <c r="F88" i="36"/>
  <c r="F84"/>
  <c r="F80"/>
  <c r="F79"/>
  <c r="F78"/>
  <c r="H70"/>
  <c r="H62"/>
  <c r="E62"/>
  <c r="H59"/>
  <c r="E59"/>
  <c r="J50"/>
  <c r="I50"/>
  <c r="H50"/>
  <c r="E50"/>
  <c r="J47"/>
  <c r="I47"/>
  <c r="H47"/>
  <c r="E47"/>
  <c r="J44"/>
  <c r="I44"/>
  <c r="H44"/>
  <c r="E32"/>
  <c r="E31"/>
  <c r="E30"/>
  <c r="E29"/>
  <c r="E27" s="1"/>
  <c r="J19"/>
  <c r="I19"/>
  <c r="H19"/>
  <c r="E19"/>
  <c r="J16"/>
  <c r="I16"/>
  <c r="K16" s="1"/>
  <c r="H16"/>
  <c r="E16"/>
  <c r="F124" i="35"/>
  <c r="F123"/>
  <c r="F120"/>
  <c r="F121"/>
  <c r="F122"/>
  <c r="F113"/>
  <c r="F115"/>
  <c r="J72"/>
  <c r="J93"/>
  <c r="J94"/>
  <c r="J95"/>
  <c r="H93"/>
  <c r="E93"/>
  <c r="H94"/>
  <c r="K94" s="1"/>
  <c r="E94"/>
  <c r="J89"/>
  <c r="J90"/>
  <c r="J91"/>
  <c r="H89"/>
  <c r="E89"/>
  <c r="J82"/>
  <c r="J83"/>
  <c r="J85"/>
  <c r="J86"/>
  <c r="J87"/>
  <c r="J81"/>
  <c r="H81"/>
  <c r="E81"/>
  <c r="J76"/>
  <c r="J77"/>
  <c r="J75"/>
  <c r="H75"/>
  <c r="E75"/>
  <c r="H76"/>
  <c r="E76"/>
  <c r="J62"/>
  <c r="I62"/>
  <c r="H62"/>
  <c r="E62"/>
  <c r="J61"/>
  <c r="I61"/>
  <c r="H61"/>
  <c r="E61"/>
  <c r="J56"/>
  <c r="I56"/>
  <c r="H56"/>
  <c r="E56"/>
  <c r="J48"/>
  <c r="I48"/>
  <c r="H48"/>
  <c r="E48"/>
  <c r="J19"/>
  <c r="I19"/>
  <c r="H19"/>
  <c r="E19"/>
  <c r="J20"/>
  <c r="I20"/>
  <c r="H20"/>
  <c r="E20"/>
  <c r="K44" i="36" l="1"/>
  <c r="K47"/>
  <c r="K50"/>
  <c r="K19"/>
  <c r="K89" i="35"/>
  <c r="K93"/>
  <c r="K81"/>
  <c r="K76"/>
  <c r="K75"/>
  <c r="K62"/>
  <c r="K61"/>
  <c r="K56"/>
  <c r="K48"/>
  <c r="K20"/>
  <c r="K19"/>
  <c r="F119"/>
  <c r="F117"/>
  <c r="F109"/>
  <c r="F105"/>
  <c r="F104"/>
  <c r="F103"/>
  <c r="H95"/>
  <c r="E95"/>
  <c r="H91"/>
  <c r="K91" s="1"/>
  <c r="E91"/>
  <c r="H90"/>
  <c r="E90"/>
  <c r="H87"/>
  <c r="K87" s="1"/>
  <c r="E87"/>
  <c r="H86"/>
  <c r="E86"/>
  <c r="H85"/>
  <c r="E85"/>
  <c r="H83"/>
  <c r="E83"/>
  <c r="H82"/>
  <c r="E82"/>
  <c r="H77"/>
  <c r="E77"/>
  <c r="H72"/>
  <c r="E72"/>
  <c r="J63"/>
  <c r="I63"/>
  <c r="H63"/>
  <c r="E63"/>
  <c r="J58"/>
  <c r="I58"/>
  <c r="H58"/>
  <c r="E58"/>
  <c r="J57"/>
  <c r="I57"/>
  <c r="H57"/>
  <c r="E57"/>
  <c r="J53"/>
  <c r="I53"/>
  <c r="H53"/>
  <c r="E53"/>
  <c r="J52"/>
  <c r="I52"/>
  <c r="H52"/>
  <c r="E52"/>
  <c r="J51"/>
  <c r="I51"/>
  <c r="H51"/>
  <c r="E51"/>
  <c r="J47"/>
  <c r="I47"/>
  <c r="H47"/>
  <c r="E47"/>
  <c r="J46"/>
  <c r="I46"/>
  <c r="H46"/>
  <c r="E46"/>
  <c r="E34"/>
  <c r="E29" s="1"/>
  <c r="E33"/>
  <c r="E32"/>
  <c r="E31"/>
  <c r="J21"/>
  <c r="I21"/>
  <c r="H21"/>
  <c r="E21"/>
  <c r="J16"/>
  <c r="I16"/>
  <c r="H16"/>
  <c r="E16"/>
  <c r="G69" i="34"/>
  <c r="H69" s="1"/>
  <c r="E69"/>
  <c r="E66"/>
  <c r="K90" i="35" l="1"/>
  <c r="K77"/>
  <c r="K72"/>
  <c r="K57"/>
  <c r="K52"/>
  <c r="K51"/>
  <c r="K46"/>
  <c r="K47"/>
  <c r="K16"/>
  <c r="K53"/>
  <c r="K58"/>
  <c r="K63"/>
  <c r="K82"/>
  <c r="K85"/>
  <c r="K83"/>
  <c r="K86"/>
  <c r="K95"/>
  <c r="K21"/>
  <c r="F103" i="34"/>
  <c r="F101"/>
  <c r="F97"/>
  <c r="F93"/>
  <c r="F92"/>
  <c r="F91"/>
  <c r="I83"/>
  <c r="H83"/>
  <c r="E83"/>
  <c r="H81"/>
  <c r="E81"/>
  <c r="I80"/>
  <c r="H80"/>
  <c r="E80"/>
  <c r="H78"/>
  <c r="E78"/>
  <c r="I77"/>
  <c r="H77"/>
  <c r="E77"/>
  <c r="I76"/>
  <c r="H76"/>
  <c r="E76"/>
  <c r="I74"/>
  <c r="H74"/>
  <c r="E74"/>
  <c r="I73"/>
  <c r="H73"/>
  <c r="E73"/>
  <c r="I69"/>
  <c r="I66"/>
  <c r="G66"/>
  <c r="H66" s="1"/>
  <c r="K66" s="1"/>
  <c r="J57"/>
  <c r="I57"/>
  <c r="H57"/>
  <c r="E57"/>
  <c r="J54"/>
  <c r="I54"/>
  <c r="H54"/>
  <c r="E54"/>
  <c r="J53"/>
  <c r="I53"/>
  <c r="H53"/>
  <c r="E53"/>
  <c r="J50"/>
  <c r="I50"/>
  <c r="H50"/>
  <c r="E50"/>
  <c r="J49"/>
  <c r="I49"/>
  <c r="K49" s="1"/>
  <c r="H49"/>
  <c r="E49"/>
  <c r="J48"/>
  <c r="I48"/>
  <c r="K48" s="1"/>
  <c r="H48"/>
  <c r="E48"/>
  <c r="J45"/>
  <c r="I45"/>
  <c r="K45" s="1"/>
  <c r="H45"/>
  <c r="E45"/>
  <c r="J44"/>
  <c r="I44"/>
  <c r="K44" s="1"/>
  <c r="H44"/>
  <c r="E44"/>
  <c r="E32"/>
  <c r="E31"/>
  <c r="E30"/>
  <c r="E29"/>
  <c r="E27" s="1"/>
  <c r="J19"/>
  <c r="I19"/>
  <c r="H19"/>
  <c r="E19"/>
  <c r="J16"/>
  <c r="I16"/>
  <c r="H16"/>
  <c r="E16"/>
  <c r="I90" i="33"/>
  <c r="H90"/>
  <c r="E90"/>
  <c r="I89"/>
  <c r="H89"/>
  <c r="E89"/>
  <c r="I92"/>
  <c r="H92"/>
  <c r="E92"/>
  <c r="I86"/>
  <c r="H86"/>
  <c r="E86"/>
  <c r="I85"/>
  <c r="H85"/>
  <c r="E85"/>
  <c r="I84"/>
  <c r="H84"/>
  <c r="E84"/>
  <c r="I80"/>
  <c r="H80"/>
  <c r="E80"/>
  <c r="I79"/>
  <c r="H79"/>
  <c r="E79"/>
  <c r="I81"/>
  <c r="H81"/>
  <c r="E81"/>
  <c r="I74"/>
  <c r="H74"/>
  <c r="E74"/>
  <c r="J46"/>
  <c r="I46"/>
  <c r="K46" s="1"/>
  <c r="H46"/>
  <c r="E46"/>
  <c r="J58"/>
  <c r="I58"/>
  <c r="K58" s="1"/>
  <c r="H58"/>
  <c r="E58"/>
  <c r="J57"/>
  <c r="I57"/>
  <c r="K57" s="1"/>
  <c r="H57"/>
  <c r="E57"/>
  <c r="J61"/>
  <c r="I61"/>
  <c r="K61" s="1"/>
  <c r="H61"/>
  <c r="E61"/>
  <c r="J52"/>
  <c r="I52"/>
  <c r="K52" s="1"/>
  <c r="H52"/>
  <c r="E52"/>
  <c r="J51"/>
  <c r="I51"/>
  <c r="K51" s="1"/>
  <c r="H51"/>
  <c r="E51"/>
  <c r="J53"/>
  <c r="I53"/>
  <c r="K53" s="1"/>
  <c r="H53"/>
  <c r="E53"/>
  <c r="J47"/>
  <c r="I47"/>
  <c r="K47" s="1"/>
  <c r="H47"/>
  <c r="E47"/>
  <c r="J45"/>
  <c r="I45"/>
  <c r="K45" s="1"/>
  <c r="H45"/>
  <c r="E45"/>
  <c r="J19"/>
  <c r="I19"/>
  <c r="K19" s="1"/>
  <c r="H19"/>
  <c r="E19"/>
  <c r="K16" i="34" l="1"/>
  <c r="K19"/>
  <c r="K50"/>
  <c r="K53"/>
  <c r="K54"/>
  <c r="K57"/>
  <c r="K69"/>
  <c r="K73"/>
  <c r="K76"/>
  <c r="K80"/>
  <c r="K83"/>
  <c r="K74"/>
  <c r="K77"/>
  <c r="K92" i="33"/>
  <c r="K90"/>
  <c r="K89"/>
  <c r="K86"/>
  <c r="K85"/>
  <c r="K84"/>
  <c r="K79"/>
  <c r="K81"/>
  <c r="K80"/>
  <c r="K74"/>
  <c r="F113" l="1"/>
  <c r="F111"/>
  <c r="F107"/>
  <c r="F103"/>
  <c r="F102"/>
  <c r="F101"/>
  <c r="I93"/>
  <c r="H93"/>
  <c r="E93"/>
  <c r="I87"/>
  <c r="H87"/>
  <c r="E87"/>
  <c r="I82"/>
  <c r="H82"/>
  <c r="E82"/>
  <c r="I75"/>
  <c r="H75"/>
  <c r="E75"/>
  <c r="I71"/>
  <c r="G71"/>
  <c r="H71" s="1"/>
  <c r="E71"/>
  <c r="J62"/>
  <c r="I62"/>
  <c r="H62"/>
  <c r="E62"/>
  <c r="J54"/>
  <c r="I54"/>
  <c r="H54"/>
  <c r="E54"/>
  <c r="J48"/>
  <c r="I48"/>
  <c r="H48"/>
  <c r="E48"/>
  <c r="E33"/>
  <c r="E32"/>
  <c r="E31"/>
  <c r="E30"/>
  <c r="E28"/>
  <c r="J20"/>
  <c r="I20"/>
  <c r="K20" s="1"/>
  <c r="H20"/>
  <c r="E20"/>
  <c r="J16"/>
  <c r="I16"/>
  <c r="K16" s="1"/>
  <c r="H16"/>
  <c r="E16"/>
  <c r="F91" i="32"/>
  <c r="F89"/>
  <c r="F85"/>
  <c r="F81"/>
  <c r="F80"/>
  <c r="F79"/>
  <c r="I71"/>
  <c r="H71"/>
  <c r="E71"/>
  <c r="I69"/>
  <c r="H69"/>
  <c r="E69"/>
  <c r="I67"/>
  <c r="H67"/>
  <c r="E67"/>
  <c r="I63"/>
  <c r="H63"/>
  <c r="E63"/>
  <c r="I59"/>
  <c r="G59"/>
  <c r="H59" s="1"/>
  <c r="E59"/>
  <c r="J50"/>
  <c r="I50"/>
  <c r="H50"/>
  <c r="E50"/>
  <c r="J47"/>
  <c r="I47"/>
  <c r="H47"/>
  <c r="E47"/>
  <c r="J44"/>
  <c r="I44"/>
  <c r="H44"/>
  <c r="E44"/>
  <c r="E32"/>
  <c r="E31"/>
  <c r="E30"/>
  <c r="E29"/>
  <c r="E27"/>
  <c r="J19"/>
  <c r="I19"/>
  <c r="K19" s="1"/>
  <c r="H19"/>
  <c r="E19"/>
  <c r="J16"/>
  <c r="I16"/>
  <c r="K16" s="1"/>
  <c r="H16"/>
  <c r="E16"/>
  <c r="I74" i="31"/>
  <c r="H74"/>
  <c r="E74"/>
  <c r="H44"/>
  <c r="J53"/>
  <c r="I53"/>
  <c r="K53" s="1"/>
  <c r="H53"/>
  <c r="E53"/>
  <c r="H19"/>
  <c r="E19"/>
  <c r="F96"/>
  <c r="F94"/>
  <c r="F90"/>
  <c r="F86"/>
  <c r="F85"/>
  <c r="F84"/>
  <c r="I76"/>
  <c r="H76"/>
  <c r="E76"/>
  <c r="I72"/>
  <c r="H72"/>
  <c r="E72"/>
  <c r="I70"/>
  <c r="H70"/>
  <c r="K70" s="1"/>
  <c r="E70"/>
  <c r="I66"/>
  <c r="H66"/>
  <c r="K66" s="1"/>
  <c r="E66"/>
  <c r="G62"/>
  <c r="H62"/>
  <c r="K62" s="1"/>
  <c r="E62"/>
  <c r="J50"/>
  <c r="I50"/>
  <c r="K50" s="1"/>
  <c r="H50"/>
  <c r="E50"/>
  <c r="J47"/>
  <c r="I47"/>
  <c r="K47" s="1"/>
  <c r="H47"/>
  <c r="E47"/>
  <c r="J44"/>
  <c r="I44"/>
  <c r="K44" s="1"/>
  <c r="E44"/>
  <c r="E32"/>
  <c r="E31"/>
  <c r="E30"/>
  <c r="E29"/>
  <c r="E27" s="1"/>
  <c r="J19"/>
  <c r="I19"/>
  <c r="K19" s="1"/>
  <c r="J16"/>
  <c r="I16"/>
  <c r="K16" s="1"/>
  <c r="H16"/>
  <c r="E16"/>
  <c r="I69" i="30"/>
  <c r="K69"/>
  <c r="I71"/>
  <c r="K71"/>
  <c r="K67"/>
  <c r="I67"/>
  <c r="K63"/>
  <c r="I63"/>
  <c r="K59"/>
  <c r="I59"/>
  <c r="F91"/>
  <c r="F89"/>
  <c r="F85"/>
  <c r="F81"/>
  <c r="F80"/>
  <c r="F79"/>
  <c r="H71"/>
  <c r="E71"/>
  <c r="H69"/>
  <c r="E69"/>
  <c r="H67"/>
  <c r="E67"/>
  <c r="H63"/>
  <c r="E63"/>
  <c r="G59"/>
  <c r="F59"/>
  <c r="E59"/>
  <c r="J50"/>
  <c r="I50"/>
  <c r="K50" s="1"/>
  <c r="H50"/>
  <c r="E50"/>
  <c r="J47"/>
  <c r="I47"/>
  <c r="K47" s="1"/>
  <c r="H47"/>
  <c r="E47"/>
  <c r="J44"/>
  <c r="I44"/>
  <c r="K44" s="1"/>
  <c r="E44"/>
  <c r="E32"/>
  <c r="E31"/>
  <c r="E30"/>
  <c r="E29"/>
  <c r="E27" s="1"/>
  <c r="J19"/>
  <c r="I19"/>
  <c r="K19" s="1"/>
  <c r="H19"/>
  <c r="E19"/>
  <c r="J16"/>
  <c r="I16"/>
  <c r="H16"/>
  <c r="E16"/>
  <c r="I71" i="29"/>
  <c r="J63"/>
  <c r="H63"/>
  <c r="E63"/>
  <c r="E19"/>
  <c r="F91"/>
  <c r="F89"/>
  <c r="F85"/>
  <c r="F81"/>
  <c r="F80"/>
  <c r="F79"/>
  <c r="H71"/>
  <c r="E71"/>
  <c r="I69"/>
  <c r="H69"/>
  <c r="E69"/>
  <c r="I67"/>
  <c r="H67"/>
  <c r="E67"/>
  <c r="I63"/>
  <c r="G59"/>
  <c r="J59" s="1"/>
  <c r="F59"/>
  <c r="H59" s="1"/>
  <c r="E59"/>
  <c r="J50"/>
  <c r="I50"/>
  <c r="H50"/>
  <c r="E50"/>
  <c r="J47"/>
  <c r="I47"/>
  <c r="K47" s="1"/>
  <c r="H47"/>
  <c r="E47"/>
  <c r="J44"/>
  <c r="I44"/>
  <c r="K44" s="1"/>
  <c r="H44"/>
  <c r="E44"/>
  <c r="E32"/>
  <c r="E31"/>
  <c r="E30"/>
  <c r="E29"/>
  <c r="J19"/>
  <c r="I19"/>
  <c r="H19"/>
  <c r="J16"/>
  <c r="I16"/>
  <c r="H16"/>
  <c r="E16"/>
  <c r="J47" i="28"/>
  <c r="I47"/>
  <c r="K47" s="1"/>
  <c r="H47"/>
  <c r="E47"/>
  <c r="E19"/>
  <c r="K82" i="33" l="1"/>
  <c r="K71"/>
  <c r="K93"/>
  <c r="K48"/>
  <c r="K54"/>
  <c r="K62"/>
  <c r="K75"/>
  <c r="K87"/>
  <c r="K67" i="32"/>
  <c r="K59"/>
  <c r="K71"/>
  <c r="K44"/>
  <c r="K47"/>
  <c r="K50"/>
  <c r="K63"/>
  <c r="K69"/>
  <c r="K76" i="31"/>
  <c r="K74"/>
  <c r="K72"/>
  <c r="I62"/>
  <c r="K16" i="30"/>
  <c r="H59"/>
  <c r="K71" i="29"/>
  <c r="K67"/>
  <c r="K59"/>
  <c r="K69"/>
  <c r="K50"/>
  <c r="K63"/>
  <c r="E27"/>
  <c r="K19"/>
  <c r="I59"/>
  <c r="K16"/>
  <c r="F93" i="28"/>
  <c r="F91"/>
  <c r="F87"/>
  <c r="F83"/>
  <c r="F82"/>
  <c r="F81"/>
  <c r="H73"/>
  <c r="E73"/>
  <c r="I71"/>
  <c r="H71"/>
  <c r="E71"/>
  <c r="I70"/>
  <c r="H70"/>
  <c r="E70"/>
  <c r="I68"/>
  <c r="H68"/>
  <c r="E68"/>
  <c r="I64"/>
  <c r="H64"/>
  <c r="E64"/>
  <c r="G60"/>
  <c r="F60"/>
  <c r="E60"/>
  <c r="J51"/>
  <c r="I51"/>
  <c r="H51"/>
  <c r="E51"/>
  <c r="J48"/>
  <c r="I48"/>
  <c r="K48" s="1"/>
  <c r="H48"/>
  <c r="E48"/>
  <c r="J44"/>
  <c r="I44"/>
  <c r="K44" s="1"/>
  <c r="H44"/>
  <c r="E44"/>
  <c r="E32"/>
  <c r="E31"/>
  <c r="E30"/>
  <c r="E29"/>
  <c r="E27" s="1"/>
  <c r="J19"/>
  <c r="I19"/>
  <c r="K19" s="1"/>
  <c r="H19"/>
  <c r="J16"/>
  <c r="I16"/>
  <c r="H16"/>
  <c r="E16"/>
  <c r="K68" l="1"/>
  <c r="K51"/>
  <c r="K71"/>
  <c r="K16"/>
  <c r="H60"/>
  <c r="K60" s="1"/>
  <c r="K64"/>
  <c r="K70"/>
  <c r="I60"/>
  <c r="I87" i="27"/>
  <c r="I82"/>
  <c r="C67" l="1"/>
  <c r="F107"/>
  <c r="F105"/>
  <c r="F101"/>
  <c r="F97"/>
  <c r="F96"/>
  <c r="F95"/>
  <c r="H87"/>
  <c r="E87"/>
  <c r="I86"/>
  <c r="H86"/>
  <c r="E86"/>
  <c r="I85"/>
  <c r="H85"/>
  <c r="E85"/>
  <c r="I83"/>
  <c r="H83"/>
  <c r="E83"/>
  <c r="H82"/>
  <c r="K82" s="1"/>
  <c r="E82"/>
  <c r="I81"/>
  <c r="H81"/>
  <c r="E81"/>
  <c r="I79"/>
  <c r="H79"/>
  <c r="E79"/>
  <c r="I78"/>
  <c r="H78"/>
  <c r="E78"/>
  <c r="I77"/>
  <c r="H77"/>
  <c r="E77"/>
  <c r="I73"/>
  <c r="H73"/>
  <c r="E73"/>
  <c r="I72"/>
  <c r="H72"/>
  <c r="E72"/>
  <c r="I71"/>
  <c r="H71"/>
  <c r="E71"/>
  <c r="G67"/>
  <c r="F67"/>
  <c r="E67"/>
  <c r="J58"/>
  <c r="I58"/>
  <c r="K58" s="1"/>
  <c r="H58"/>
  <c r="E58"/>
  <c r="J57"/>
  <c r="I57"/>
  <c r="K57" s="1"/>
  <c r="H57"/>
  <c r="E57"/>
  <c r="J56"/>
  <c r="I56"/>
  <c r="K56" s="1"/>
  <c r="H56"/>
  <c r="E56"/>
  <c r="J53"/>
  <c r="I53"/>
  <c r="K53" s="1"/>
  <c r="H53"/>
  <c r="E53"/>
  <c r="J52"/>
  <c r="I52"/>
  <c r="K52" s="1"/>
  <c r="H52"/>
  <c r="E52"/>
  <c r="J51"/>
  <c r="I51"/>
  <c r="K51" s="1"/>
  <c r="H51"/>
  <c r="E51"/>
  <c r="J48"/>
  <c r="I48"/>
  <c r="K48" s="1"/>
  <c r="H48"/>
  <c r="E48"/>
  <c r="J47"/>
  <c r="I47"/>
  <c r="K47" s="1"/>
  <c r="H47"/>
  <c r="E47"/>
  <c r="J46"/>
  <c r="I46"/>
  <c r="K46" s="1"/>
  <c r="H46"/>
  <c r="E46"/>
  <c r="E34"/>
  <c r="E33"/>
  <c r="E32"/>
  <c r="E31"/>
  <c r="E29" s="1"/>
  <c r="J21"/>
  <c r="I21"/>
  <c r="K21" s="1"/>
  <c r="H21"/>
  <c r="E21"/>
  <c r="J20"/>
  <c r="I20"/>
  <c r="K20" s="1"/>
  <c r="H20"/>
  <c r="E20"/>
  <c r="J19"/>
  <c r="I19"/>
  <c r="K19" s="1"/>
  <c r="H19"/>
  <c r="E19"/>
  <c r="J16"/>
  <c r="I16"/>
  <c r="K16" s="1"/>
  <c r="H16"/>
  <c r="E16"/>
  <c r="I59" i="26"/>
  <c r="I63"/>
  <c r="F91"/>
  <c r="F89"/>
  <c r="F85"/>
  <c r="F81"/>
  <c r="F80"/>
  <c r="F79"/>
  <c r="I71"/>
  <c r="H71"/>
  <c r="E71"/>
  <c r="I69"/>
  <c r="H69"/>
  <c r="E69"/>
  <c r="I67"/>
  <c r="H67"/>
  <c r="E67"/>
  <c r="H63"/>
  <c r="E63"/>
  <c r="E59"/>
  <c r="J50"/>
  <c r="I50"/>
  <c r="H50"/>
  <c r="E50"/>
  <c r="J47"/>
  <c r="I47"/>
  <c r="H47"/>
  <c r="E47"/>
  <c r="J44"/>
  <c r="I44"/>
  <c r="H44"/>
  <c r="E44"/>
  <c r="E32"/>
  <c r="E31"/>
  <c r="E30"/>
  <c r="E29"/>
  <c r="J19"/>
  <c r="I19"/>
  <c r="H19"/>
  <c r="E19"/>
  <c r="J16"/>
  <c r="I16"/>
  <c r="H16"/>
  <c r="E16"/>
  <c r="K128" i="25"/>
  <c r="H128"/>
  <c r="E128"/>
  <c r="H127"/>
  <c r="E127"/>
  <c r="I126"/>
  <c r="H126"/>
  <c r="E126"/>
  <c r="I125"/>
  <c r="H125"/>
  <c r="E125"/>
  <c r="I124"/>
  <c r="H124"/>
  <c r="E124"/>
  <c r="I119"/>
  <c r="H119"/>
  <c r="E119"/>
  <c r="H118"/>
  <c r="E118"/>
  <c r="I117"/>
  <c r="H117"/>
  <c r="E117"/>
  <c r="I116"/>
  <c r="H116"/>
  <c r="E116"/>
  <c r="I121"/>
  <c r="H121"/>
  <c r="E121"/>
  <c r="I120"/>
  <c r="H120"/>
  <c r="E120"/>
  <c r="I122"/>
  <c r="H122"/>
  <c r="E122"/>
  <c r="I105"/>
  <c r="I107"/>
  <c r="I108"/>
  <c r="I109"/>
  <c r="I110"/>
  <c r="I111"/>
  <c r="I112"/>
  <c r="I113"/>
  <c r="I114"/>
  <c r="H107"/>
  <c r="E107"/>
  <c r="K107" s="1"/>
  <c r="H106"/>
  <c r="E106"/>
  <c r="H105"/>
  <c r="E105"/>
  <c r="H111"/>
  <c r="E111"/>
  <c r="H110"/>
  <c r="E110"/>
  <c r="H109"/>
  <c r="E109"/>
  <c r="H108"/>
  <c r="E108"/>
  <c r="H113"/>
  <c r="E113"/>
  <c r="K113" s="1"/>
  <c r="H112"/>
  <c r="E112"/>
  <c r="I101"/>
  <c r="H101"/>
  <c r="E101"/>
  <c r="I100"/>
  <c r="H100"/>
  <c r="E100"/>
  <c r="I99"/>
  <c r="H99"/>
  <c r="E99"/>
  <c r="I98"/>
  <c r="H98"/>
  <c r="E98"/>
  <c r="I103"/>
  <c r="H103"/>
  <c r="E103"/>
  <c r="I102"/>
  <c r="H102"/>
  <c r="E102"/>
  <c r="I93"/>
  <c r="H93"/>
  <c r="E93"/>
  <c r="I92"/>
  <c r="H92"/>
  <c r="E92"/>
  <c r="J71"/>
  <c r="I71"/>
  <c r="H71"/>
  <c r="E71"/>
  <c r="J62"/>
  <c r="I62"/>
  <c r="H62"/>
  <c r="E62"/>
  <c r="J50"/>
  <c r="I50"/>
  <c r="K50" s="1"/>
  <c r="H50"/>
  <c r="E50"/>
  <c r="J78"/>
  <c r="I78"/>
  <c r="K78" s="1"/>
  <c r="H78"/>
  <c r="E78"/>
  <c r="J69"/>
  <c r="I69"/>
  <c r="K69" s="1"/>
  <c r="H69"/>
  <c r="E69"/>
  <c r="J68"/>
  <c r="I68"/>
  <c r="K68" s="1"/>
  <c r="H68"/>
  <c r="E68"/>
  <c r="J59"/>
  <c r="I59"/>
  <c r="K59" s="1"/>
  <c r="H59"/>
  <c r="E59"/>
  <c r="J51"/>
  <c r="I51"/>
  <c r="K51" s="1"/>
  <c r="H51"/>
  <c r="E51"/>
  <c r="J49"/>
  <c r="I49"/>
  <c r="K49" s="1"/>
  <c r="H49"/>
  <c r="E49"/>
  <c r="J48"/>
  <c r="I48"/>
  <c r="K48" s="1"/>
  <c r="H48"/>
  <c r="E48"/>
  <c r="J58"/>
  <c r="I58"/>
  <c r="K58" s="1"/>
  <c r="H58"/>
  <c r="E58"/>
  <c r="J57"/>
  <c r="I57"/>
  <c r="K57" s="1"/>
  <c r="H57"/>
  <c r="E57"/>
  <c r="J56"/>
  <c r="I56"/>
  <c r="K56" s="1"/>
  <c r="H56"/>
  <c r="E56"/>
  <c r="J79"/>
  <c r="I79"/>
  <c r="K79" s="1"/>
  <c r="H79"/>
  <c r="E79"/>
  <c r="J77"/>
  <c r="I77"/>
  <c r="K77" s="1"/>
  <c r="H77"/>
  <c r="E77"/>
  <c r="J76"/>
  <c r="I76"/>
  <c r="K76" s="1"/>
  <c r="H76"/>
  <c r="E76"/>
  <c r="J75"/>
  <c r="I75"/>
  <c r="K75" s="1"/>
  <c r="H75"/>
  <c r="E75"/>
  <c r="J67"/>
  <c r="I67"/>
  <c r="K67" s="1"/>
  <c r="H67"/>
  <c r="E67"/>
  <c r="J66"/>
  <c r="I66"/>
  <c r="K66" s="1"/>
  <c r="H66"/>
  <c r="E66"/>
  <c r="J70"/>
  <c r="I70"/>
  <c r="K70" s="1"/>
  <c r="H70"/>
  <c r="E70"/>
  <c r="J60"/>
  <c r="I60"/>
  <c r="K60" s="1"/>
  <c r="H60"/>
  <c r="E60"/>
  <c r="J55"/>
  <c r="I55"/>
  <c r="K55" s="1"/>
  <c r="H55"/>
  <c r="E55"/>
  <c r="J54"/>
  <c r="I54"/>
  <c r="K54" s="1"/>
  <c r="H54"/>
  <c r="E54"/>
  <c r="J46"/>
  <c r="I46"/>
  <c r="K46" s="1"/>
  <c r="H46"/>
  <c r="E46"/>
  <c r="J47"/>
  <c r="I47"/>
  <c r="K47" s="1"/>
  <c r="H47"/>
  <c r="E47"/>
  <c r="J19"/>
  <c r="I19"/>
  <c r="K19" s="1"/>
  <c r="H19"/>
  <c r="E19"/>
  <c r="J20"/>
  <c r="I20"/>
  <c r="K20" s="1"/>
  <c r="H20"/>
  <c r="E20"/>
  <c r="K87" i="27" l="1"/>
  <c r="K77"/>
  <c r="K79"/>
  <c r="K81"/>
  <c r="K71"/>
  <c r="H67"/>
  <c r="K67" s="1"/>
  <c r="K72"/>
  <c r="K86"/>
  <c r="K73"/>
  <c r="K78"/>
  <c r="K83"/>
  <c r="K85"/>
  <c r="I67"/>
  <c r="K69" i="26"/>
  <c r="K67"/>
  <c r="K47"/>
  <c r="K50"/>
  <c r="K63"/>
  <c r="K44"/>
  <c r="E27"/>
  <c r="K19"/>
  <c r="K71"/>
  <c r="H59"/>
  <c r="K59" s="1"/>
  <c r="K16"/>
  <c r="K109" i="25"/>
  <c r="K110"/>
  <c r="K62"/>
  <c r="K111"/>
  <c r="K112"/>
  <c r="K108"/>
  <c r="K105"/>
  <c r="K120"/>
  <c r="K126"/>
  <c r="K125"/>
  <c r="K124"/>
  <c r="K71"/>
  <c r="K116"/>
  <c r="K122"/>
  <c r="K121"/>
  <c r="K117"/>
  <c r="K119"/>
  <c r="K103"/>
  <c r="K99"/>
  <c r="K101"/>
  <c r="K102"/>
  <c r="K98"/>
  <c r="K100"/>
  <c r="K92"/>
  <c r="K93"/>
  <c r="F148"/>
  <c r="F146"/>
  <c r="F142"/>
  <c r="F138"/>
  <c r="F137"/>
  <c r="F136"/>
  <c r="H114"/>
  <c r="E114"/>
  <c r="I94"/>
  <c r="H94"/>
  <c r="E94"/>
  <c r="G88"/>
  <c r="F88"/>
  <c r="E88"/>
  <c r="J72"/>
  <c r="I72"/>
  <c r="H72"/>
  <c r="E72"/>
  <c r="J63"/>
  <c r="I63"/>
  <c r="H63"/>
  <c r="E63"/>
  <c r="J61"/>
  <c r="I61"/>
  <c r="H61"/>
  <c r="E61"/>
  <c r="E34"/>
  <c r="E33"/>
  <c r="E32"/>
  <c r="E31"/>
  <c r="J21"/>
  <c r="I21"/>
  <c r="H21"/>
  <c r="E21"/>
  <c r="J16"/>
  <c r="I16"/>
  <c r="H16"/>
  <c r="E16"/>
  <c r="F95" i="24"/>
  <c r="F93"/>
  <c r="F89"/>
  <c r="F85"/>
  <c r="F84"/>
  <c r="F83"/>
  <c r="I75"/>
  <c r="H75"/>
  <c r="E75"/>
  <c r="H73"/>
  <c r="E73"/>
  <c r="I72"/>
  <c r="H72"/>
  <c r="E72"/>
  <c r="I70"/>
  <c r="H70"/>
  <c r="E70"/>
  <c r="I66"/>
  <c r="H66"/>
  <c r="E66"/>
  <c r="G62"/>
  <c r="F62"/>
  <c r="E62"/>
  <c r="J53"/>
  <c r="I53"/>
  <c r="K53" s="1"/>
  <c r="H53"/>
  <c r="E53"/>
  <c r="J50"/>
  <c r="I50"/>
  <c r="K50" s="1"/>
  <c r="H50"/>
  <c r="E50"/>
  <c r="J49"/>
  <c r="I49"/>
  <c r="K49" s="1"/>
  <c r="H49"/>
  <c r="E49"/>
  <c r="J46"/>
  <c r="I46"/>
  <c r="K46" s="1"/>
  <c r="H46"/>
  <c r="E46"/>
  <c r="E34"/>
  <c r="E33"/>
  <c r="E32"/>
  <c r="E31"/>
  <c r="E29" s="1"/>
  <c r="J19"/>
  <c r="I19"/>
  <c r="K19" s="1"/>
  <c r="H19"/>
  <c r="E19"/>
  <c r="J16"/>
  <c r="I16"/>
  <c r="H16"/>
  <c r="E16"/>
  <c r="F139" i="23"/>
  <c r="F137"/>
  <c r="F133"/>
  <c r="F128"/>
  <c r="F129"/>
  <c r="F127"/>
  <c r="H116"/>
  <c r="H115"/>
  <c r="H114"/>
  <c r="H113"/>
  <c r="H112"/>
  <c r="I114"/>
  <c r="E114"/>
  <c r="K114" s="1"/>
  <c r="I113"/>
  <c r="E113"/>
  <c r="K113" s="1"/>
  <c r="I117"/>
  <c r="E110"/>
  <c r="E109"/>
  <c r="E108"/>
  <c r="E107"/>
  <c r="E106"/>
  <c r="E105"/>
  <c r="I107"/>
  <c r="H107"/>
  <c r="I106"/>
  <c r="H106"/>
  <c r="I105"/>
  <c r="H105"/>
  <c r="K105" s="1"/>
  <c r="I110"/>
  <c r="I99"/>
  <c r="H99"/>
  <c r="E99"/>
  <c r="I98"/>
  <c r="H98"/>
  <c r="E98"/>
  <c r="I101"/>
  <c r="H101"/>
  <c r="E101"/>
  <c r="I100"/>
  <c r="H100"/>
  <c r="E100"/>
  <c r="I103"/>
  <c r="I90"/>
  <c r="H90"/>
  <c r="E90"/>
  <c r="I89"/>
  <c r="H89"/>
  <c r="E89"/>
  <c r="J92"/>
  <c r="I92"/>
  <c r="H92"/>
  <c r="E92"/>
  <c r="I91"/>
  <c r="H91"/>
  <c r="E91"/>
  <c r="I94"/>
  <c r="G85"/>
  <c r="F85"/>
  <c r="J69"/>
  <c r="I69"/>
  <c r="K69" s="1"/>
  <c r="H69"/>
  <c r="E69"/>
  <c r="J68"/>
  <c r="I68"/>
  <c r="K68" s="1"/>
  <c r="H68"/>
  <c r="E68"/>
  <c r="J61"/>
  <c r="I61"/>
  <c r="K61" s="1"/>
  <c r="H61"/>
  <c r="E61"/>
  <c r="J60"/>
  <c r="I60"/>
  <c r="K60" s="1"/>
  <c r="H60"/>
  <c r="E60"/>
  <c r="J59"/>
  <c r="I59"/>
  <c r="K59" s="1"/>
  <c r="H59"/>
  <c r="E59"/>
  <c r="J52"/>
  <c r="I52"/>
  <c r="K52" s="1"/>
  <c r="H52"/>
  <c r="E52"/>
  <c r="J51"/>
  <c r="I51"/>
  <c r="K51" s="1"/>
  <c r="H51"/>
  <c r="E51"/>
  <c r="J54"/>
  <c r="I54"/>
  <c r="K54" s="1"/>
  <c r="H54"/>
  <c r="E54"/>
  <c r="J53"/>
  <c r="I53"/>
  <c r="K53" s="1"/>
  <c r="H53"/>
  <c r="E53"/>
  <c r="J20"/>
  <c r="I20"/>
  <c r="K20" s="1"/>
  <c r="H20"/>
  <c r="E20"/>
  <c r="J19"/>
  <c r="I19"/>
  <c r="K19" s="1"/>
  <c r="H19"/>
  <c r="E19"/>
  <c r="J22"/>
  <c r="I22"/>
  <c r="K22" s="1"/>
  <c r="H22"/>
  <c r="E22"/>
  <c r="J21"/>
  <c r="I21"/>
  <c r="K21" s="1"/>
  <c r="H21"/>
  <c r="E21"/>
  <c r="E117"/>
  <c r="I116"/>
  <c r="E116"/>
  <c r="K116" s="1"/>
  <c r="I115"/>
  <c r="E115"/>
  <c r="I112"/>
  <c r="E112"/>
  <c r="K112" s="1"/>
  <c r="H110"/>
  <c r="I109"/>
  <c r="H109"/>
  <c r="K109" s="1"/>
  <c r="I108"/>
  <c r="H108"/>
  <c r="H103"/>
  <c r="E103"/>
  <c r="I102"/>
  <c r="H102"/>
  <c r="E102"/>
  <c r="H94"/>
  <c r="E94"/>
  <c r="I93"/>
  <c r="H93"/>
  <c r="E93"/>
  <c r="J85"/>
  <c r="I85"/>
  <c r="H85"/>
  <c r="E85"/>
  <c r="J72"/>
  <c r="I72"/>
  <c r="J71"/>
  <c r="I71"/>
  <c r="K71" s="1"/>
  <c r="H71"/>
  <c r="E71"/>
  <c r="J70"/>
  <c r="I70"/>
  <c r="K70" s="1"/>
  <c r="H70"/>
  <c r="E70"/>
  <c r="J67"/>
  <c r="I67"/>
  <c r="K67" s="1"/>
  <c r="H67"/>
  <c r="E67"/>
  <c r="J64"/>
  <c r="I64"/>
  <c r="H64"/>
  <c r="E64"/>
  <c r="J63"/>
  <c r="I63"/>
  <c r="K63" s="1"/>
  <c r="H63"/>
  <c r="E63"/>
  <c r="J62"/>
  <c r="I62"/>
  <c r="K62" s="1"/>
  <c r="H62"/>
  <c r="E62"/>
  <c r="J56"/>
  <c r="I56"/>
  <c r="H56"/>
  <c r="E56"/>
  <c r="J55"/>
  <c r="I55"/>
  <c r="K55" s="1"/>
  <c r="H55"/>
  <c r="E55"/>
  <c r="E39"/>
  <c r="E38"/>
  <c r="E37"/>
  <c r="E36"/>
  <c r="E34" s="1"/>
  <c r="D34"/>
  <c r="C34"/>
  <c r="J24"/>
  <c r="I24"/>
  <c r="H24"/>
  <c r="E24"/>
  <c r="J23"/>
  <c r="I23"/>
  <c r="K23" s="1"/>
  <c r="H23"/>
  <c r="E23"/>
  <c r="J16"/>
  <c r="I16"/>
  <c r="H16"/>
  <c r="E16"/>
  <c r="I77" i="1"/>
  <c r="E78"/>
  <c r="J78"/>
  <c r="H78"/>
  <c r="E77"/>
  <c r="H77"/>
  <c r="E80"/>
  <c r="H80"/>
  <c r="I80"/>
  <c r="E81"/>
  <c r="H81"/>
  <c r="I81"/>
  <c r="E82"/>
  <c r="H82"/>
  <c r="J82"/>
  <c r="E84"/>
  <c r="K84" s="1"/>
  <c r="H84"/>
  <c r="I84"/>
  <c r="E85"/>
  <c r="H85"/>
  <c r="I85"/>
  <c r="E86"/>
  <c r="H86"/>
  <c r="I86"/>
  <c r="E87"/>
  <c r="H87"/>
  <c r="J87"/>
  <c r="E73"/>
  <c r="H73"/>
  <c r="J73"/>
  <c r="J72"/>
  <c r="I72"/>
  <c r="H72"/>
  <c r="E72"/>
  <c r="J68"/>
  <c r="I68"/>
  <c r="E68"/>
  <c r="H68"/>
  <c r="K16" i="25" l="1"/>
  <c r="K21"/>
  <c r="E29"/>
  <c r="K61"/>
  <c r="K63"/>
  <c r="K72"/>
  <c r="K114"/>
  <c r="H88"/>
  <c r="K88" s="1"/>
  <c r="K94"/>
  <c r="I88"/>
  <c r="K70" i="24"/>
  <c r="K72"/>
  <c r="K66"/>
  <c r="K75"/>
  <c r="H62"/>
  <c r="K62" s="1"/>
  <c r="I62"/>
  <c r="K16"/>
  <c r="K101" i="23"/>
  <c r="K107"/>
  <c r="K100"/>
  <c r="K106"/>
  <c r="K99"/>
  <c r="K98"/>
  <c r="K102"/>
  <c r="K115"/>
  <c r="K117"/>
  <c r="K108"/>
  <c r="K110"/>
  <c r="K103"/>
  <c r="K92"/>
  <c r="K91"/>
  <c r="K90"/>
  <c r="K89"/>
  <c r="K93"/>
  <c r="K94"/>
  <c r="K85"/>
  <c r="K72"/>
  <c r="K64"/>
  <c r="K56"/>
  <c r="K24"/>
  <c r="K16"/>
  <c r="K86" i="1"/>
  <c r="K82"/>
  <c r="K87"/>
  <c r="K85"/>
  <c r="K78"/>
  <c r="K81"/>
  <c r="K80"/>
  <c r="K77"/>
  <c r="K73"/>
  <c r="K72"/>
  <c r="K68"/>
  <c r="J52"/>
  <c r="I52"/>
  <c r="H52"/>
  <c r="E52"/>
  <c r="H48"/>
  <c r="H47"/>
  <c r="E48"/>
  <c r="E47"/>
  <c r="J47"/>
  <c r="I47"/>
  <c r="I53"/>
  <c r="J53"/>
  <c r="I56"/>
  <c r="J56"/>
  <c r="I57"/>
  <c r="J57"/>
  <c r="I58"/>
  <c r="J58"/>
  <c r="I59"/>
  <c r="J59"/>
  <c r="H53"/>
  <c r="H56"/>
  <c r="H57"/>
  <c r="H58"/>
  <c r="H59"/>
  <c r="H51"/>
  <c r="E53"/>
  <c r="E56"/>
  <c r="E57"/>
  <c r="E58"/>
  <c r="E59"/>
  <c r="E51"/>
  <c r="J51"/>
  <c r="I51"/>
  <c r="J48"/>
  <c r="I48"/>
  <c r="E33"/>
  <c r="E34"/>
  <c r="E35"/>
  <c r="E32"/>
  <c r="D30"/>
  <c r="C30"/>
  <c r="I20"/>
  <c r="J20"/>
  <c r="J19"/>
  <c r="I19"/>
  <c r="H20"/>
  <c r="H19"/>
  <c r="E20"/>
  <c r="E19"/>
  <c r="J16"/>
  <c r="I16"/>
  <c r="H16"/>
  <c r="E16"/>
  <c r="K19" l="1"/>
  <c r="K20"/>
  <c r="K51"/>
  <c r="K47"/>
  <c r="K52"/>
  <c r="K53"/>
  <c r="K48"/>
  <c r="K59"/>
  <c r="K58"/>
  <c r="K57"/>
  <c r="K56"/>
  <c r="K16"/>
  <c r="E30"/>
</calcChain>
</file>

<file path=xl/sharedStrings.xml><?xml version="1.0" encoding="utf-8"?>
<sst xmlns="http://schemas.openxmlformats.org/spreadsheetml/2006/main" count="6164" uniqueCount="926">
  <si>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</si>
  <si>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</si>
  <si>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</si>
  <si>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</si>
  <si>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</si>
  <si>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</si>
  <si>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</si>
  <si>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</si>
  <si>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</si>
  <si>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</si>
  <si>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</si>
  <si>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</si>
  <si>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</si>
  <si>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</si>
  <si>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</si>
  <si>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</si>
  <si>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</si>
  <si>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</si>
  <si>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</si>
  <si>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</si>
  <si>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</si>
  <si>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</si>
  <si>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</si>
  <si>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</si>
  <si>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</si>
  <si>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</si>
  <si>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</si>
  <si>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</si>
  <si>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</si>
  <si>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</si>
  <si>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</si>
  <si>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</si>
  <si>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</si>
  <si>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</si>
  <si>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</si>
  <si>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разом</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</si>
  <si>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</si>
  <si>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</si>
  <si>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</si>
  <si>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</si>
  <si>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</si>
  <si>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</si>
  <si>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</si>
  <si>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</si>
  <si>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</si>
  <si>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</si>
  <si>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</si>
  <si>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</si>
  <si>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</si>
  <si>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</si>
  <si>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</si>
  <si>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</si>
  <si>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</si>
  <si>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</si>
  <si>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</si>
  <si>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</si>
  <si>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</si>
  <si>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</si>
  <si>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</si>
  <si>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</si>
  <si>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</si>
  <si>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</si>
  <si>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</si>
  <si>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</si>
  <si>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</si>
  <si>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Оцінка ефективності бюджетної програми за 2018 рік</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</si>
  <si>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</si>
  <si>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</si>
  <si>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</si>
  <si>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</si>
  <si>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</si>
  <si>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</si>
  <si>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</si>
  <si>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</si>
  <si>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</si>
  <si>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.0210160</t>
  </si>
  <si>
    <t>.0111</t>
  </si>
  <si>
    <t xml:space="preserve">Керівництво і управління у відповідній сфері у містах (місті Києві), селищах,  селах, об’єднаних територіальних громадах
</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</si>
  <si>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</si>
  <si>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</si>
  <si>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</si>
  <si>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</si>
  <si>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</si>
  <si>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</si>
  <si>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Здійснення виконавчими органами наданих законодавством повноважень</t>
  </si>
  <si>
    <t>Здійснення повноважень щодо володіння, користування об’єктами  власності</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</si>
  <si>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</si>
  <si>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</si>
  <si>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</si>
  <si>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</si>
  <si>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</si>
  <si>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</si>
  <si>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</si>
  <si>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</si>
  <si>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</si>
  <si>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</si>
  <si>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</si>
  <si>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</si>
  <si>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</si>
  <si>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</si>
  <si>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</si>
  <si>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</si>
  <si>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</si>
  <si>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</si>
  <si>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</si>
  <si>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</si>
  <si>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</si>
  <si>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</si>
  <si>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</si>
  <si>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</si>
  <si>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t>Кількістьотриманих доручень, листів, звернень, заяв, скарг</t>
  </si>
  <si>
    <t>Кількість прийнятих  нормативно-правових актів(рішень ради)</t>
  </si>
  <si>
    <r>
      <rPr>
        <b/>
        <sz val="11"/>
        <rFont val="Times New Roman"/>
        <family val="1"/>
        <charset val="204"/>
      </rPr>
      <t>3</t>
    </r>
  </si>
  <si>
    <r>
      <rPr>
        <b/>
        <sz val="11"/>
        <rFont val="Times New Roman"/>
        <family val="1"/>
        <charset val="204"/>
      </rPr>
      <t>ефективності</t>
    </r>
  </si>
  <si>
    <t>Середні витрати на утримання однієї штатної одиниці (заг.фонд)</t>
  </si>
  <si>
    <t>Кількість штатних одиниць</t>
  </si>
  <si>
    <t>Кількість виконаних доручень, листів, звернень, заяв, скарг на одного працівника</t>
  </si>
  <si>
    <t>Кількість  прийнятих рішень ради  на 1-го працівника</t>
  </si>
  <si>
    <t>Загальна площа  орендованих приміщень</t>
  </si>
  <si>
    <t>Кількість укладених договорів оренди</t>
  </si>
  <si>
    <t>Орендна плата за 1м.кв.</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</si>
  <si>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</si>
  <si>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 xml:space="preserve">Завдання програми в здійсненні виконавчим комітетом Ніжинської міської ради, наданих законодавством повноважень. Штатна чисельність виконкому збільшилась на 4,0шт.од. Заборгованості по заробітній платі на кінець звітного періоду немає. На виконання даної програми в 2018 році було виділено кошти в сумі 20126,861тис. грн.,  касові видатки  склали 19947,715тис.грн.  Відхилення склали 179,146тис.грн.  Всі отримані протягом звітного року запити, звернення, заяви, доручення були оброблені в належні строки, надані обґрунтовані відповіді, копії документів. Провівши аналіз даної програми, ми бачимо, що є відхилення  між  фактичними та плановими  результативними  показниками. 
Аналіз відхилень свідчить про те, що не всі планові показники були виконані у повному обсязі.   Зменшилась кількість листів і звернень від жителів міст. Протягом  року наявні  вакантні  посади, зросли  видатки на утримання 1 штатної одиниці. Всі отримані протягом року листи, запити, звернення, заяви ,інформаційні запити громадян, установ були опрацьовані в зазначені строки, надані обгрунтовані відповіді. Бюджетні кошти використані за призначенням та спрямовані на досягнення запланованих показників.
</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</si>
  <si>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</si>
  <si>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</si>
  <si>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</si>
  <si>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</si>
  <si>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Збільшення обсягів проведених видатків порівняно із аналогічними показниками попереднього року обумовлено збільшенням посадових окладів працівникам ОМС, зростанням цін на товари та послуги. Зменшення  обсягів видатків по спеціальному фонду (капітальних видатків) пояснюється  придбанням/оновленням  меншої  кількості  комп’ютерної техніки.</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</si>
  <si>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</si>
  <si>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</si>
  <si>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Збільшення обсягів проведених видатків  по загальному фонду  порівняно із аналогічними показниками попереднього року обумовлено збільшенням посадових окладів працівникам ОМС, зростанням цін на товари та послуги. Зменшення  обсягів видатків по спеціальному фонду (капітальних видатків, власних надходжень) пояснюється  придбанням/оновленням  меншої  кількості  комп’ютерної техніки, використання  коштів власних надходжень за  наявної потреби.</t>
  </si>
  <si>
    <t>Збільшення  кількості штатних одиницьпояснюється  зайняттям  вакантних посад, а також зростанням  штатної чисельності по виконавчому комітету протягом звітного періоду.</t>
  </si>
  <si>
    <t>Зменшено кількість листів, звернень від громадян, як наслідок - зменшилась навантаженість на одного працівника. Зросла кількість рішень ради, які формувались відповідно до  поставлених завдань.  Зросли  видатки  на утримання  1 працівника, оскільки  відбулось підвищення заробітної плати  ОМС, зростання  цін на товари та послуги. Зменшилась  кількість укладених договорів оренди.</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</si>
  <si>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</si>
  <si>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</si>
  <si>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</si>
  <si>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</si>
  <si>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</si>
  <si>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</si>
  <si>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</si>
  <si>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</si>
  <si>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Бухгалтер  виконкому</t>
  </si>
  <si>
    <t>Сипливець С.І.</t>
  </si>
  <si>
    <t>Інша діяльність у сфері державного управління</t>
  </si>
  <si>
    <t>Керівництво і управління у відповідній сфері</t>
  </si>
  <si>
    <t>.0210180</t>
  </si>
  <si>
    <t>сприяння органів місцевого самоврядування створенню та діяльності на території міста органів самоорганізації населення, забезпечення виховання  місцевого патріотизму, пропагування історичної, культурної спадщини та соціально-економічного потенціалу міста Ніжина, створення умов для залучення інвестиційних ресурсів для соціально-економічного розвитку міста через впровадження ефективних механізмів формування привабливого інвестиційного іміджу м. Ніжина, забезпечення розгляду цивільних, адміністративних, господарських справ у судах загальної юрисдикції, адміністративних та господарських судах, апеляційних судах,  реалізація основних напрямів удосконалення допризовної підготовки і військово-патріотичного виховання молоді, створення та запровадження ефективної системи взаємодії влади та громадськості в бюджетному процесі для задоволення потреб мешканців міста Ніжина.</t>
  </si>
  <si>
    <t>Забезпечення юридичного обслуговування Ніжинської міської ради та виконавчого комітету Ніжинської міської ради</t>
  </si>
  <si>
    <t xml:space="preserve">Забезпечення підтримки діяльності та розвитку органів самоорганізації населення міста Ніжина </t>
  </si>
  <si>
    <t xml:space="preserve">Забезпечення розвитку інвестиційної діяльності в місті Ніжині </t>
  </si>
  <si>
    <t xml:space="preserve">Часткове забезпечення допризовної підготовки, військово-патріотичного виховання молоді, призову громадян України на строкову військову службу та виконання заходів з мобілізації </t>
  </si>
  <si>
    <t>Забезпечення виконання власних повноважень Ніжинської міської ради</t>
  </si>
  <si>
    <t>Забезпечення виконання заходів програми  фінансового забезпечення представницьких витрат та інших заходів, пов’язаних з діяльністю органів місцевого самоврядування</t>
  </si>
  <si>
    <t>обсяг видатків на виконання завдання2 (забезпечення юридичного обслуговування  Ніжинської  міської ради та виконавчого комітету Ніжинської міської ради)</t>
  </si>
  <si>
    <t>обсяг видатків на виконання завдання3 (забезпечення підтримки діяльності та розвитку  органів самоорганізації населення  міста Ніжина)</t>
  </si>
  <si>
    <t>обсяг видатків на виконання завдання1 (заходів програми фінансового забезпечення представницьких витрат та інших заходів, пов’язаних з діяльністю органів місцевого самоврядування)</t>
  </si>
  <si>
    <t>обсяг видатків на виконання завдання4 (забезпечення  розвитку інвестиційної  діяльності  в  місті Ніжині)</t>
  </si>
  <si>
    <t>обсяг видатків на виконання завдання5 (часткове забезпечення допризивної підготовки, військово-патріотичного виховання  молоді, призову громадян України на строкову військову службу та виконання заходів з мобілізації)</t>
  </si>
  <si>
    <t>обсяг видатків на виконання завдання6 (забезпечення виконання власних повноважень Ніжинської міської ради)</t>
  </si>
  <si>
    <t>Спеціальний фонд</t>
  </si>
  <si>
    <t>кількість заходів (завдання 1)</t>
  </si>
  <si>
    <t>кількість судових позовів(завдання 2)</t>
  </si>
  <si>
    <t>кількість заходів (завдання 3)</t>
  </si>
  <si>
    <t>кількість заходів (завдання 4)</t>
  </si>
  <si>
    <t>кількість заходів (завдання 5)</t>
  </si>
  <si>
    <t>кількість заходів (завдання 6)</t>
  </si>
  <si>
    <t>середній розмір вартості заходу (завдання 1)</t>
  </si>
  <si>
    <t>сплата судового збору для забезпечення позову, виконання рішень, середній показник</t>
  </si>
  <si>
    <t>середній розмір вартості заходу (завдання3)</t>
  </si>
  <si>
    <t>середній розмір вартості заходу (завдання 4)</t>
  </si>
  <si>
    <t>середній розмір вартості заходу (завдання 5)</t>
  </si>
  <si>
    <t>середній розмір вартості заходу (завдання 6)</t>
  </si>
  <si>
    <t xml:space="preserve">Завдання1.Не профінансовано 2 рішення  виконавчого  комітету  по придбанню  листівок та конвертів – кредиторська  заборгованість  на 01.01.2019р. </t>
  </si>
  <si>
    <t>Завдання2.За рахунок зменшення  кількості  позовів збільшився середній показниксплати судового збору</t>
  </si>
  <si>
    <t>Завдання3.Оскільки збільшено  кількість  заходів, а саме   фактично виплачено заохочення   за чотири квартали  2018року та за останній  квартал  2017р., а планувалось проводити виплати  по  результатах     кожного  кварталу, а саме  на  початку  місяця, наступного за звітним  кварталом (тобто  за останній  квартал  2017року та три квартали 2018року), як  наслідок  зменшення  середньої  вартості  заходів</t>
  </si>
  <si>
    <t>Завдання5.Наявність кредиторської заборгованості на 01.01.2019 та  невиконання  кількості заходів  допризовної підготовки обумовили середній розмір вартості заходу</t>
  </si>
  <si>
    <t>Завдання6.Відхилення за рахунок залишків плану асигнувань на 01.01.2019 р.(фінансування відповідно  рішень виконкому, заявок відповідального виконавця)</t>
  </si>
  <si>
    <t>Видатки (надані кредити)</t>
  </si>
  <si>
    <t>Збільшення видатків  по бюджетній програмі обумовлено  реальними  потребами  у використанні коштів.</t>
  </si>
  <si>
    <t>Збільшення обсягів проведених видатків  по загальному фонду  порівняно із аналогічними показниками попереднього року обумовлено реальними потребами громади міста Ніжина.</t>
  </si>
  <si>
    <t>Відхилення показників поточного року до показників попереднгього року поясюється збільшенням фінансових ресурсів на виконання міських програм відповідно до потреби, подорожчанням  вартості предметів та послуг.</t>
  </si>
  <si>
    <t>5.5 «Виконання інвестиційних (проектів) програм»:  (тис.грн.)</t>
  </si>
  <si>
    <t>.0133</t>
  </si>
  <si>
    <t>обсяг видатків на виконання завдання1 (заходи програми фінансового забезпечення представницьких витрат та інших заходів, пов’язаних з діяльністю органів місцевого самоврядування)</t>
  </si>
  <si>
    <t>.0213112</t>
  </si>
  <si>
    <t>Заходи державної політики з питань дітей та їх соціального захисту</t>
  </si>
  <si>
    <t xml:space="preserve">забезпечення надання соціальних послуг дітям, які опинились у складних життєвих обставинах, та забезпечення соціально-правового захисту дітей </t>
  </si>
  <si>
    <t>Створення умов для забезпечення прав дітей, у тому числі тих, які виховуються в сім`ях, які неспроможні або не бажають виконувати виховні функції</t>
  </si>
  <si>
    <t>видатки  на  заходи</t>
  </si>
  <si>
    <t>кількість регіональних заходів державної політики з питань дітей</t>
  </si>
  <si>
    <t>кількість дітей-сиріт та дітей, позбавлених батьківського піклування, влаштованих у прийомні  сімї та дитячі будинки сімейного типу)</t>
  </si>
  <si>
    <t>середні витрати на проведення одного регіонального заходу державної політики з питань дітей</t>
  </si>
  <si>
    <t>Фактичні результативні показники повністю відповідають напрямкам використання коштів по програмі.</t>
  </si>
  <si>
    <t>Відхилення показників поточного року до показників попереднгього року поясюється збільшенням фінансових ресурсів на виконання міської програми відповідно до потреби, подорожчанням  вартості предметів та послуг.</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</si>
  <si>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</si>
  <si>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</si>
  <si>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</si>
  <si>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t>.0213120</t>
  </si>
  <si>
    <t>Реалізація держаної політики у сфері соціального захисту та соціальної підтримки дітей, молоді та різних категорій сімей, які перебувають у складних життєвих обставинах та потребують сторонньої допомоги
Сприяння у задоволенні соціальних потреб сімей, дітей та молоді ,які перебувають у складних життєвих обставинах  та потребують сторонньої допомоги, пропагування здорового способу життя, залучення до соціально-культурного життя, створення та розповсюдження соціальної реклами.
 впровадження гендерних підходів в усі сфери життєдіяльності міста</t>
  </si>
  <si>
    <t>Проведення регіональних заходів, спрямованих на забезпечення гендерної рівності в суспільстві</t>
  </si>
  <si>
    <t>Надання соціальних послуг дітям, молоді та сім`ям, які опинились у складних життєвих обставинах та потребують сторонньої допомоги</t>
  </si>
  <si>
    <t>Здійснення заходів із забезпечення соціальної підтримки та надання соціальних послуг дітям, молоді та сім`ям, які опинились у складних життєвих обставинах</t>
  </si>
  <si>
    <t>кількість центрів соціальних служб для сім`ї, дітей та молоді</t>
  </si>
  <si>
    <t>кількість штатних працівників центрів</t>
  </si>
  <si>
    <t>кількість наданих соціальних послуг</t>
  </si>
  <si>
    <t>надано соціальних послуг за карткою сім’ї</t>
  </si>
  <si>
    <t>кількість осіб, яким надано соціальні  послуги</t>
  </si>
  <si>
    <t>кількість виявлено сімей,  що  знаходяться  у  складних  життєвих  обставинах</t>
  </si>
  <si>
    <t>кількість взятих  під соціальний  супровід  сімей, що  знаходяться  у  складних  життєвих  обставинах</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</si>
  <si>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r>
  </si>
  <si>
    <t>середні витрати на утримання одного центру соціальних служб для сім`ї, дітей та молоді</t>
  </si>
  <si>
    <t>середні витрати на забезпечення діяльності одного працівника центру соціальних служб для сім`ї, дітей та молоді</t>
  </si>
  <si>
    <t>середні витрати на здійснення соціального супроводу</t>
  </si>
  <si>
    <t>середні витрати на надання однієї соціальної послуги</t>
  </si>
  <si>
    <t>якості</t>
  </si>
  <si>
    <t>збільшення/зменшення кількості  надання  соціальних  послуг,  порівняно  з  минулим  роком</t>
  </si>
  <si>
    <t>збільшення/зменшення  кількості  осіб,  яким  надано соціальні  послуги, порівняно  з  минулим  роком</t>
  </si>
  <si>
    <t>відсоток сімей  взятих  під  соціальний   супровід до  загальної  кількості  сімей,  які  опинилися  в складних  життєвих  обставинах</t>
  </si>
  <si>
    <t>збільшення/зменшення кількості  наданих послуг за карткою клієнтів порівняно з минулим  роком</t>
  </si>
  <si>
    <t>обсяг  видатків  на  виконання  заходів  із забезпечення соціальної підтримки та надання соціальних послуг дітям, молоді та сім`ям, які опинились у складних життєвих обставинах</t>
  </si>
  <si>
    <t>кількість  заходів  на  підтримку  сімей,  дітей та молоді</t>
  </si>
  <si>
    <t>кількість  залучених волонтерів до проведення  заходів</t>
  </si>
  <si>
    <t>кількість заходів центрів</t>
  </si>
  <si>
    <t>кількість учасників заходів, проведених центрами соціальних служб для сім`ї, дітей та молоді</t>
  </si>
  <si>
    <t>кількість матеріалів розміщених в ЗМІ</t>
  </si>
  <si>
    <t>кількість розповсюджених  матеріалів</t>
  </si>
  <si>
    <t>середні витрати на один захід, проведений центрами соціальних служб для сім`ї, дітей та молоді</t>
  </si>
  <si>
    <t>середні витрати на одного учасника заходів, проведених центрами соціальних служб для сім`ї, дітей та молоді</t>
  </si>
  <si>
    <t>динаміка кількості учасників, охоплених заходами центрів соціальних служб для сім`ї, дітей та молоді, порівняно з минулим роком</t>
  </si>
  <si>
    <t>видатки на заходи державної політики із забезпечення рівних прав та можливостей жінок та чоловіків</t>
  </si>
  <si>
    <t>кількість регіональних заходів державної політики із забезпечення рівних прав та можливостей жінок та чоловіків</t>
  </si>
  <si>
    <t>середні витрати на проведення одного регіонального заходу державної політики із забезпечення рівних прав та можливостей жінок та чоловіків</t>
  </si>
  <si>
    <t>Збільшення видатків  по бюджетній програмі обумовлено  реальними  потребами  у використанні коштів, збільшенням  розміру мінімальної заробітної плати, зростанням цін на предмети та послуги.</t>
  </si>
  <si>
    <t>Збільшення обсягів проведених видатків  по загальному фонду  порівняно із аналогічними показниками попереднього року обумовлено реальними потребами центру молоді, збільшенням  розміру мінімальної заробітної плати, зростанням цін на предмети та послуги.</t>
  </si>
  <si>
    <t>Зменшилась кількість  заходів  на  підтримку  сімей,  дітей та молоді на 42,9%. Збільшилась кількість  сімей,  що  знаходяться  у  складних  життєвих  обставинах, яких виявлено центром та звято під супровід.</t>
  </si>
  <si>
    <t>Здійснення  соціальної роботи з вразливими категоріями населення</t>
  </si>
  <si>
    <t>Реалізація державної політики у молодіжній сфері</t>
  </si>
  <si>
    <t>забезпечення реалізації державної молодіжної політики</t>
  </si>
  <si>
    <t>.0213130</t>
  </si>
  <si>
    <t xml:space="preserve"> Створення сприятливих умов для соціального становлення та розвитку молоді</t>
  </si>
  <si>
    <t xml:space="preserve">видатки на заходи </t>
  </si>
  <si>
    <t>середні витрати на проведення 1 заходу</t>
  </si>
  <si>
    <t>Фактичні результативні показники  не в повному обсязі відображають  напрямки використання коштів по програмі,  відсутні показники  якості</t>
  </si>
  <si>
    <t>Аналіз бюджетної програми показав, що кошти  використані на виконання Міської  програми "Молодь Ніжина" на період до 2020року</t>
  </si>
  <si>
    <t>Збільшення видатків  по бюджетній програмі обумовлено  реальними  потребами  Міської  програми "Молодь Ніжина" на період до 2020року</t>
  </si>
  <si>
    <t>Створення сприятливих умов для соціального становлення та розвитку молоді</t>
  </si>
  <si>
    <t xml:space="preserve">Збільшення обсягів проведених видатків  по загальному фонду  порівняно із аналогічними показниками попереднього року обумовлено реальними потребами  </t>
  </si>
  <si>
    <t xml:space="preserve">кількість заходів </t>
  </si>
  <si>
    <t xml:space="preserve">Збільшились видатки для проведення  заходів Міської  програми "Молодь Ніжина" на період до 2020року. Зменшилась кількість  заходів  на 25% порівняно з попереднім роком.  </t>
  </si>
  <si>
    <t>.0213242</t>
  </si>
  <si>
    <t>Інші заходи у сфері соціального захисту і  соціального забезпечення</t>
  </si>
  <si>
    <t>підвищення рівня соціальної захищеності мобілізованих,  створення сприятливих соціально-економічних,  організаційних та правових умов і гарантій для реалізації прав інвалідів та соціально вразливих верств населення, забезпечення сприятливих умов для найповнішої реалізації багатодітною сім'єю своїх функцій, підвищення її життєвого рівня, забезпечення розвитку інженерної мережі водопостачання міста, а також покращення санітарного благополуччя громади, підтримка талановитої  студентської та учнівської молоді, сприяння реалізації творчого потенціалу молодої людини  в інтересах становлення і самореалізації її особистості</t>
  </si>
  <si>
    <t xml:space="preserve">Міська цільова програма «Турбота» </t>
  </si>
  <si>
    <t xml:space="preserve">Програма підтримки  багатодітних
сімей  міста
</t>
  </si>
  <si>
    <t>Програма виплати стипендій обдарованій учнівській та студентській молоді міста</t>
  </si>
  <si>
    <t xml:space="preserve">кількість звернень громадян на виконання Міської цільової програми "Турбота" </t>
  </si>
  <si>
    <t>кількість громадян,  яким  надано  матеріальну підтримку</t>
  </si>
  <si>
    <t>середній  розмір  матеріальної допомоги</t>
  </si>
  <si>
    <t>кількість  багатодітних сімей  міста</t>
  </si>
  <si>
    <t xml:space="preserve">кількість багатодітних сімей, які отримали підтримку  </t>
  </si>
  <si>
    <t>середній розмір  підтримки на 1 багатодітну родину</t>
  </si>
  <si>
    <t>Видатки для надання стипендій</t>
  </si>
  <si>
    <t>кількість стипендиатів</t>
  </si>
  <si>
    <t>Середній розмір стипендії</t>
  </si>
  <si>
    <t xml:space="preserve">Пояснення щодо розбіжностей між фактичними та плановии результативними показниками: </t>
  </si>
  <si>
    <t>Аналіз бюджетної програми показав, що кошти  використані за призначенням та  спрямовані  на  виконання Міської  цільової програми "Турбота", Програми підтримки багатодітних сімей на 2017-2021роки, Програми виплати стипендій обдарованій учнівській та студентській молоді міста на період до 2020року</t>
  </si>
  <si>
    <t>Збільшено обсяги на виконання програми через підвищення розміру стипендій обдарованій молоді, збільшення розміру матеріальної допомоги.</t>
  </si>
  <si>
    <t>Збільшення обсягів проведених видатків  по загальному фонду  порівняно із аналогічними показниками попереднього року обумовлено реальними потребами  заходів міських програм.</t>
  </si>
  <si>
    <t>Збільшилась кількість звернень громадян за допомогою, відповідно збільшилась кількість громадян, яким надано  мат.допомогу.  Збільшилась кількість багатодітних сімей, яким надана  допомога. Відбулося зростання розміру стипендії обдарованій молоді міста.відсутні показники якості.</t>
  </si>
  <si>
    <t>.0216020</t>
  </si>
  <si>
    <t>Забезпечення функціонування підприємств, установ та організацій, що виробляють, виконують та/або надають житлово-комунальні послуги</t>
  </si>
  <si>
    <t>ефективне управління об’єктами комунальної власності у сфері відчудження, оренди та використання комунального майна територіальної громади м.Ніжина</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</si>
  <si>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</si>
  <si>
    <t xml:space="preserve">Приватизація об’єктів комунальної власності у сфері відчудження та забезпечення надходження  коштів  до міського бюджету м.Ніжина </t>
  </si>
  <si>
    <t>обсяг видатків</t>
  </si>
  <si>
    <t>кількість заходів</t>
  </si>
  <si>
    <t>кількість об’єктів відчудження</t>
  </si>
  <si>
    <t>середні витрати на 1 об’єкт відчудження</t>
  </si>
  <si>
    <t>Аналіз бюджетної програми показав, що кошти  використані за призначенням.</t>
  </si>
  <si>
    <t>Зменшення  видатків порівняно з попереднім періодом відповідно до потреби.</t>
  </si>
  <si>
    <t>Зменшено видатки на заходи.</t>
  </si>
  <si>
    <t>Аналіз бюджетної програми показав, що кошти  кошти направлені   на  оплату послуг з опублікування  оголошення  в   міській газеті «Вісті», за проведення поточної інвентаризації та за незалежну оцінку КП «МБТІ». Протягом звітного періоду  не відбулося відчудження майна.</t>
  </si>
  <si>
    <t>.0217130</t>
  </si>
  <si>
    <t>Здійснення   заходів  із  землеустрою</t>
  </si>
  <si>
    <t>Забезпечення  сталого  розвитку земельного  господарства.</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</si>
  <si>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плану</t>
    </r>
  </si>
  <si>
    <t>Проведення інвентаризації земель та розробка проектів землеустрою</t>
  </si>
  <si>
    <t xml:space="preserve">кількість об’єктів </t>
  </si>
  <si>
    <t>Збільшено обсяги на виконання програми відповідно до потреби</t>
  </si>
  <si>
    <t>кількість об’єктів</t>
  </si>
  <si>
    <t>В  звітному  періоду  відчуджено більше земель  ніж в попередньому, відповідно  більші  витрати на їх відчудження.</t>
  </si>
  <si>
    <t xml:space="preserve">Аналіз бюджетної програми показав, що кошти  направлені на опублікування оголошення в Ніжинській міській газеті «Вісті», виготовлення проектів землеустрою, на оплату послуг по проведенню нормативно-грошової оцінки земель. </t>
  </si>
  <si>
    <t>.0217610</t>
  </si>
  <si>
    <t>Сприяння розвитку малого та середнього підприємництва</t>
  </si>
  <si>
    <t>забезпечення оптимальних умов для здійснення підприємницької діяльності, збалансування інтересів  міської влади та бізнесу, збільшення кількості працюючих у малому підприємництві, підвищення  його ролі  в  вирішенні стратегічних  завдань  економічного  і соціального  розвитку міста</t>
  </si>
  <si>
    <t>забезпечення розвитку малого та середнього підприємництва у м.Ніжині</t>
  </si>
  <si>
    <t>видатки на проведення заходів</t>
  </si>
  <si>
    <t>вартість заходу</t>
  </si>
  <si>
    <t>Аналіз бюджетної програми показав, що кошти  направлені на проведення дня підприємця.</t>
  </si>
  <si>
    <t>.0217680</t>
  </si>
  <si>
    <t>Членські внески до асоціацій органів місцевого самоврядування</t>
  </si>
  <si>
    <t>Забезпечення оплати внесків до Асоціації міст України та громад, Чернігівської обласної Асоціації «Ради Чернігівщини»,   Асоціації “Енергоефективні міста України»  для більш ефективного здійснення своїх повноважень, узгодження дій органів місцевого самоврядування міського рівня щодо захисту прав та інтересів територіальних громад міст, сприяння їх соціально-економічному та культурному розвитку</t>
  </si>
  <si>
    <t>Забезпечення  оплати членських внесків</t>
  </si>
  <si>
    <t>Обсяг видатків на виконання Програми</t>
  </si>
  <si>
    <t xml:space="preserve">Кількість об’єднань, у які сплачуються членські внески </t>
  </si>
  <si>
    <t>Середньорічний розмір внесків до однієї організації</t>
  </si>
  <si>
    <t>Рівень забезпеченості виконання Програми</t>
  </si>
  <si>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</si>
  <si>
    <t>Аналіз бюджетної програми показав, що кошти  направлені на оплату членських внесків</t>
  </si>
  <si>
    <t>.0218420</t>
  </si>
  <si>
    <t>Інші заходи у сфері засобів масової інформації</t>
  </si>
  <si>
    <t>забезпечення відкритості і прозорості у діяльності міської ради, її виконавчих органів, міського голови, посадових осіб та депутатів через залучення друкованих та електронних засобів масової інформації до висвітлення їх діяльності, сприяння безперешкодній реалізації конституційного права громадян на інформацію і свободу слова, формування активної громади через повноцінне, оперативне і неупереджене її інформування</t>
  </si>
  <si>
    <t>Забезпечення висвітлення діяльності Ніжинської міської ражи та її виконавчих органів, міського голови, посадових осіб та депутатів у міській газеті "Вісті"</t>
  </si>
  <si>
    <t>Обсяг видатків на виконання завдання</t>
  </si>
  <si>
    <t>Кількість угод</t>
  </si>
  <si>
    <t>розмір підтримки</t>
  </si>
  <si>
    <t>Збільшено витрати на висвітлення  діяльності в ЗМІ</t>
  </si>
  <si>
    <t>Аналіз бюджетної програми показав, що кошти  направлені на оплату послуг з висвітлення діяльності ЗМІ</t>
  </si>
  <si>
    <t>Фінансова підтримка засобів масової інформації</t>
  </si>
  <si>
    <t>.0218410</t>
  </si>
  <si>
    <t>Забезпечення інформування громади щодо діяльності місцевих органів влади через сприяння діяльності телебачення, друкованих засобів масової інформації</t>
  </si>
  <si>
    <t>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t>
  </si>
  <si>
    <t>Програма "Перехід на цифровий формат мовлення ДКПТРК "Ніжинське телебачення"</t>
  </si>
  <si>
    <t>кількість періодичних друкованих видань газет</t>
  </si>
  <si>
    <t>кількість телекомпаній</t>
  </si>
  <si>
    <t>кількість номерів газет</t>
  </si>
  <si>
    <t>тираж газет (разовий)</t>
  </si>
  <si>
    <t>тираж газет (річний)</t>
  </si>
  <si>
    <t>обсяг телепродукту</t>
  </si>
  <si>
    <t>*</t>
  </si>
  <si>
    <t>середня собівартість 1-го примірника</t>
  </si>
  <si>
    <t>видатки на одиницю телепродукту</t>
  </si>
  <si>
    <t>динаміка кількості тиражу порівняно з попереднім роком, газет</t>
  </si>
  <si>
    <t>динаміка обсягу телепродукту порівняно з попереднім роком</t>
  </si>
  <si>
    <t>обсяг підтримки ДКПТРК "Ніжинське телебачення"</t>
  </si>
  <si>
    <t>обсяг підтримки газети "Вісті"</t>
  </si>
  <si>
    <t>Видатки проводяться відповідно до укладених угод</t>
  </si>
  <si>
    <t>Збільшено обсяги на підтримку ЗМІ</t>
  </si>
  <si>
    <t>Збільшено обсяг підтримки газети, зменшено(недофінансовано) обсягпідтримки телебачення.Значно зріс обсяг телепродукту.</t>
  </si>
  <si>
    <t>Аналіз бюджетної програми показав, що кошти  направлені на підтримку ЗМІ</t>
  </si>
  <si>
    <t>.0218110</t>
  </si>
  <si>
    <t>Заходи із запобігання та ліквідації надзвичайних ситуацій та наслідків стихійного лиха</t>
  </si>
  <si>
    <t>Забезпечення реалізації заходів щодо запобігання та ліквідації надзвичайних ситуацій техногенного та природного характеру і їх наслідків, створення місцевого матеріального резерву для виконання заходів, спрямованих на запобігання, ліквідацію надзвичайних ситуацій</t>
  </si>
  <si>
    <t>кількість діючих програм по запобіганню і попередженню надзвичайних ситуацій та наслідків стихійного лиха</t>
  </si>
  <si>
    <t>обсяг видатків на запобігання та ліквідіцію надзвичайних ситуацій та наслідків стихійного лиха</t>
  </si>
  <si>
    <t>видатки на поповнення міського резерву лікарських препаратів</t>
  </si>
  <si>
    <t>кількість прийнятих рішень</t>
  </si>
  <si>
    <t>Видаткина харчування</t>
  </si>
  <si>
    <t>Середній обсяг витрат на виконання одного рішення по наповненню міського резерву лікарських препаратів</t>
  </si>
  <si>
    <t>Середній обсяг витрат на харчування</t>
  </si>
  <si>
    <t>темп зростання обсягу видатків на поповнення міського резерву лікарських препаратів порівняно з попереднім періодом</t>
  </si>
  <si>
    <t>5.4 « Виконання показників бюджетної програми порівняно із показниками попереднього року»:       (тис. грн)</t>
  </si>
  <si>
    <t>Збільшення видатків відповідно до потреби Міської цільової програми розвитку цивільного захисту м.Ніжина на 2018 р.</t>
  </si>
  <si>
    <t>Збільшено обсяг витрат на поповнення міського резерву лікарських препаратів</t>
  </si>
  <si>
    <t xml:space="preserve">Аналіз бюджетної програми показав, що кошти  направлені на заходи щодо запобігання та ліквідації надзвичайних ситуацій </t>
  </si>
  <si>
    <t>.0217363</t>
  </si>
  <si>
    <t>Виконання інвестиційних проектів</t>
  </si>
  <si>
    <t>Забезпечення розвитку інфраструктури території,  осучаснення матеріально-технічної бази, що вплине на  якість інформпродукту.</t>
  </si>
  <si>
    <t>Закупівля обладнання для КЛПЗ "Ніжинська центральна міська лікарня ім.М.Галицького"</t>
  </si>
  <si>
    <t>Закупівля обладнання,предметів довгострокового користування та нематеріальних активів для Ніжинської міської газети "Вісті"</t>
  </si>
  <si>
    <t>Закупівля обладнання для КЛПЗ "Ніжинська міська стоматологічна поліклініка"</t>
  </si>
  <si>
    <t>Обсяг видатків на закупівлю обладнання для КЛПЗ "Ніжинська міська стоматологічна поліклінніка"</t>
  </si>
  <si>
    <t>Обсяг підтримки  газети "Вісті"</t>
  </si>
  <si>
    <t>Обсяг видатків на закупівлю обладнання  для КЛПЗ "Ніжинська центральна міська лікарня ім.М.Галицького"</t>
  </si>
  <si>
    <t>Пояснення щодо розбіжностей між фактичними та плановии результативними показниками:</t>
  </si>
  <si>
    <t>Кількість одиниць обладнання, яке планується закупити для КЛПЗ "Ніжинська міська стоматологічна поліклінніка"</t>
  </si>
  <si>
    <t>Загальний фонд</t>
  </si>
  <si>
    <t>Кількість одиниць обладнання, яке планується закупити для КЛПЗ "Ніжинська центральна міська лікарня ім.М.Галицького"</t>
  </si>
  <si>
    <t>Кількіст одиниць придбаного обладнання  для газети "Вісті"</t>
  </si>
  <si>
    <t>Середні витрати на закупівлю одиниці обладнання для КЛПЗ "Ніжинська міська стоматологічна поліклінніка"</t>
  </si>
  <si>
    <t>Середні витрати на закупівлю одиниці обладнання для КЛПЗ "Ніжинська центральна міська лікарня ім.М.Галицького"</t>
  </si>
  <si>
    <t>Середні витрати на закупівлю одиниці обладнання для газети "Вісті"</t>
  </si>
  <si>
    <t>Динаміка обсягу придбаного обладнання порівняно з попереднім роком / стомат пол.</t>
  </si>
  <si>
    <t>Динаміка обсягу придбаного обладнання порівняно з попереднім роком / ЦМЛ</t>
  </si>
  <si>
    <t>Динаміка обсягу придбаного обладнання порівняно з попереднім роком / Вісті</t>
  </si>
  <si>
    <t>Закупівля обладнання, предметів довгострокового користування та нематеріальних активів для Ніжинської міської газети "Вісті"</t>
  </si>
  <si>
    <t>Збільшення видатків на  дані  завдання програми обумовлені  реальними потребами установ.</t>
  </si>
  <si>
    <t>Обсяги видатків залежать від кількості інвестиційних проектів</t>
  </si>
  <si>
    <t>Аналіз бюджетної програми показав, що кошти  направлені на заходи  із забезпечення розвитку інфраструктури території,  осучаснення матеріально-технічної бази</t>
  </si>
  <si>
    <t>Надходження із заг. фонду бюджету до спецфонду (бюджету розвитку)</t>
  </si>
  <si>
    <t>Пояснення щодо причин відхилення касових видатків на виконання інвестиційного проекту 1 від планового показника</t>
  </si>
  <si>
    <t>Пояснення щодо причин відхилення касових видатків на виконання інвестиційного проекту2 від планового показника</t>
  </si>
  <si>
    <t>Пояснення щодо причин відхилення касових видатків на виконання інвестиційного проекту 3 від планового показника</t>
  </si>
  <si>
    <t>Закупівля медичного обладнання для комунального лікувально-профілатичного медичного закладу “Ніжинська міська стоматологічна поліклініка”, вул. Батюка, 7, м. Ніжин, Чернігівська область(в.з.)</t>
  </si>
  <si>
    <t>Закупівля ліжок медичних функціональних для КЛПЗ "Ніжинська центральна міська лікарня ім.Галицького, вул.Московська,21, м.Ніжин, Чернігів.обл.</t>
  </si>
  <si>
    <t>Закупівля медичного обладнання (Холтер) для КЛПЗ “Ніжинська центральна міська лікарня імені м. Галицького”, вул. Московська, 21, м. Ніжин, Чернігівська область</t>
  </si>
  <si>
    <t>Закупівля обладнання для Ніжинської міської газети “Вісті”, площа І.Франка,1, кім. 9-А, м. Ніжин, Чернігівська обл.(в.з.)</t>
  </si>
  <si>
    <t>Закупівля обладнання для Ніжинської міцської газети "Вісті", площа І.Франка,1 кім.9-А, м.Ніжин, Чернігівська обл.</t>
  </si>
  <si>
    <t>Співфінансування по субвенції на соц.-економ.розв.</t>
  </si>
  <si>
    <t>.0217650</t>
  </si>
  <si>
    <t>Проведення експертної грошової оцінки земельної ділянки чи права на неї</t>
  </si>
  <si>
    <t>Створення умов для сприяння підвищенню ефективності діяльності підприємств, установ, організацій та суб’єктів господарювання, отримання можливості організації постійного контролю за використанням земель комунальної власності, а також забезпечення надходження коштів до міського бюджету</t>
  </si>
  <si>
    <t>Послуги з оцінки земельних ділянок</t>
  </si>
  <si>
    <t>Обсяг видатків на заходи програми</t>
  </si>
  <si>
    <t>Кількість земельних ділянок, по яких планується провести експертну грошову оцінку землі</t>
  </si>
  <si>
    <t>Середні витрати на проведення одного заходу</t>
  </si>
  <si>
    <t>Обсяги видатків залежать від кількості земельних ділянок, по яких планується провести експертну грошову оцінку землі</t>
  </si>
  <si>
    <t>Міська програма реалізації повноважень міської ради у галузі земельних відносин на 2018 рік</t>
  </si>
  <si>
    <t>.0212030</t>
  </si>
  <si>
    <t>Лікарсько-акушерська допомога вагітним, породіллям та новонародженим</t>
  </si>
  <si>
    <t>Підвищення рівня надання медичної допомоги вагітним, роділлям, породіллям та новонародженим у лікувально-профілактичних закладах</t>
  </si>
  <si>
    <t xml:space="preserve">Касові видатки загального фонду менше затверджених паспортом бюджетної програми  по причині непрофінансованих фактичних видатків грудня 2018 року на суму 592,0 тис. грн. (кредиторська заборгованість на 01.01.2019р) та використання відновлення касових видатків відшкодування  орендарями комунальних послуг для оплати поточних видатків закладу.
Касові видатки спеціального фонду відмінні від затверджених по причині:
використання залишків спеціального фонду, що склалися на 01.01.2018р у сумі 6,0 тис. грн. (+).
 використання надходжень від орендної плати  понад затверджену на 8,0 тис. грн.(+), 
використання надходжень за послуги, що надаються бюджетними установами згідно з їх основною діяльністю 0,4 тис. грн.(+), 
використання надходжень від реалізації в установленому порядку майна (крім нерухомого майна) 0,5 тис. грн.(+); 
використання надходження протягом року благодійної допомоги на суму 408,1 тис. грн. (+), в т.ч. в натуральній формі 206,4 тис. грн.
</t>
  </si>
  <si>
    <t>Забезпечення надання належної лікарсько-акушерської допомоги вагітним, породіллям та новонародженим</t>
  </si>
  <si>
    <t>Проведення капітального ремонту</t>
  </si>
  <si>
    <t>непрофінансовані  роботи з капітального ремонту  вхідного вузла та коридору 1-го поверху КЛПЗ «Ніжинський міський пологовий будинок» , 2-го та 3-го поверху КЛПЗ «Ніжинський міський пологовий будинок» на суму 481,2 тис. грн.(-)</t>
  </si>
  <si>
    <t>Власні  надходження  протягом  року  не уточнюються, благодійні внески  неможливо передбачити; непрофінансовані  роботи з капітального ремонту  вхідного вузла та коридору 1-го поверху КЛПЗ «Ніжинський міський пологовий будинок» , 2-го та 3-го поверху КЛПЗ «Ніжинський міський пологовий будинок»</t>
  </si>
  <si>
    <t>Кількість пологових будинків</t>
  </si>
  <si>
    <t>Кількість ліжок</t>
  </si>
  <si>
    <t>Кількість штатних одиниць:</t>
  </si>
  <si>
    <t xml:space="preserve">    в т.ч.лікарів,</t>
  </si>
  <si>
    <t xml:space="preserve">   медперсоналу</t>
  </si>
  <si>
    <t>Загальна площа пологового будинку</t>
  </si>
  <si>
    <t>В т.ч. знаходиться в оренді</t>
  </si>
  <si>
    <t>Кількість ліжко-днів</t>
  </si>
  <si>
    <t>Кількість пологів</t>
  </si>
  <si>
    <t>Кількість обстежень</t>
  </si>
  <si>
    <t>Кількість укладених договорів</t>
  </si>
  <si>
    <t xml:space="preserve">Кількість відвідувань та кількість пологів зменшилась у зв’язку зі зменшенням чисельності жіночого населення м. Ніжина та Ніжинському районі;
 розірвання договору оренди приміщення під флюорографічний кабінет загальною  площею 71,6 кв.м. з КЛПЗ «Ніжинська міська лікарня ім. М.Галицького» 
</t>
  </si>
  <si>
    <t>Вартість 1 ліжко-дня медикаментозного забезпечення</t>
  </si>
  <si>
    <t>Вартість 1 ліжко-дня харчування</t>
  </si>
  <si>
    <t>Середня вартість1 ліжко-дня</t>
  </si>
  <si>
    <t>Кількість жінок , які вчасно стали на облік</t>
  </si>
  <si>
    <t>Середня тривалість перебування у пологовому будинку</t>
  </si>
  <si>
    <t>Середня вартість 1 м2 оренди</t>
  </si>
  <si>
    <t xml:space="preserve">Вартість 1 дня  медикаментозного лікування збільшилась про причині подорожання медпрепаратів,
Вартість харчування збільшилась у зв’язку з подорожанням продуктів харчування.
Кількість жінок, які вчасно стали на облік зменшилась  по причині загального зменшення вагітних.
Середня вартість 1 ліжко-дня підвищилась у зв’язку зі збільшенням вартості енергоносіїв, медпрепаратів, продуктів харчування.
Середня вартість 1 кв. м оренди збільшилась по причині росту індексу інфляції протягом 2018 року.
 Середня тривалість перебування у пологовому будинку збільшилась по причині здійснення лікувальних заходів зі збереження вагітності.
</t>
  </si>
  <si>
    <t>зниження кількості кесаревих розтинів</t>
  </si>
  <si>
    <t>зменшення кількості орендарів, які невчасно сплачують оренду</t>
  </si>
  <si>
    <t>Кількість кесаревих розтинів порівняно з минулим роком знизилась, відносно загальної кількості пологів частка кесаревих розтинів складає 22%, збільшилась кількість фізіологічних пологів після першого кесаревого розтину.</t>
  </si>
  <si>
    <t>Витрати ресурсів на одиницю продукту в середньому на 31,5% більше планових по причині збільшення їх вартості. Кількість продукту має тенденцію до зниження у зв’язку з погіршенням соціального стану країни.</t>
  </si>
  <si>
    <t>Обсяг видатків на проведення капітального ремонту</t>
  </si>
  <si>
    <t>По спеціальному фонду не профінансовані  роботи з капітального ремонту  вхідного вузла та коридору 1-го поверху КЛПЗ «Ніжинський міський пологовий будинок» , 2-го та 3-го поверху КЛПЗ «Ніжинський міський пологовий будинок»</t>
  </si>
  <si>
    <t>кількість об’єктів, що планується відремонтувати</t>
  </si>
  <si>
    <t xml:space="preserve">середня вартість ремонту одного об’єкта </t>
  </si>
  <si>
    <t>Динаміка  обсягів видатків капітального ремонту порівняно з попереднім роком</t>
  </si>
  <si>
    <t>Аналіз бюджетної програми показав, що кошти  використані за призначенням, були направлені на підвищення рівня надання медичної допомоги вагітним, роділлям, породіллям та новонародженим у КЛПЗ "Ніжинському  міському  пологовому  будинку"</t>
  </si>
  <si>
    <t>Придбання обладнання і предметів довгострокового користування</t>
  </si>
  <si>
    <t xml:space="preserve">Видатки  загального  фонду зросли  у  зв’язку із збільшенням розміру мінімальної заробітної плати, тарифного розряду, подорожчанням цін  на  товари, медикаменти, послуги. </t>
  </si>
  <si>
    <t>Обсяги видатків на придбання  обладнання і предметів довгострокового користування</t>
  </si>
  <si>
    <t>кількість одиниць придбаного обладнання</t>
  </si>
  <si>
    <t xml:space="preserve">середні видатки на придбання одиниці обладнання </t>
  </si>
  <si>
    <t>Динаміка обсягу видатків придбаного обладнання порівняно з попереднім роком</t>
  </si>
  <si>
    <t>Виконано заходи економії використання бюджетних коштів - проведено  скорочення  ліжок, скорочення  штатних одиниць. Капітальні  видатки проведені  не в повному обсязі (непрофінансовані  роботи з капітального ремонту  вхідного вузла та коридору 1-го поверху КЛПЗ «Ніжинський міський пологовий будинок» , 2-го та 3-го поверху КЛПЗ «Ніжинський міський пологовий будинок» на суму 481,2 тис. грн.)</t>
  </si>
  <si>
    <t>.0212141</t>
  </si>
  <si>
    <t xml:space="preserve">Програми і централізовані заходи імунопрофілактики </t>
  </si>
  <si>
    <t>Запобігання розвитку у людей таких небезпечних хвороб як сказ та правець, шляхом забезпечення профілактичних заходів.</t>
  </si>
  <si>
    <t>Видатки на забезпечення медикаментами на імунопрофілактику</t>
  </si>
  <si>
    <t>Кількість діючих програм по імунопрофілактиці інфекційних захворювань</t>
  </si>
  <si>
    <t>Кількість хворих забезпечених медикаментами на імунопрофілактику</t>
  </si>
  <si>
    <t>Кількість прийнятих рішень</t>
  </si>
  <si>
    <t>Забезпеченість медикаментами на імунопрофілактику від потреби</t>
  </si>
  <si>
    <t>Темп зростання обсягу видатків на імунопрофілактику</t>
  </si>
  <si>
    <t>Профілактика  сказу постраждалих від укусів тварин (недопущення захворювання)</t>
  </si>
  <si>
    <t>Відсутність бюджетної програми у попередньому періоді.</t>
  </si>
  <si>
    <t>Кошти направлені  на забезпечення постраждалих від укусів тварин вакцинами від сказу.</t>
  </si>
  <si>
    <t>.0212144</t>
  </si>
  <si>
    <t xml:space="preserve">Централізовані заходи з лікування хворих на цукровий та нецукровий діабет </t>
  </si>
  <si>
    <t>Зниження рівня захворюваності.</t>
  </si>
  <si>
    <t>видатки на забезпечення медикаментами хворих на цукровий діабет</t>
  </si>
  <si>
    <t>кількість хворих на цукровий діабет, що забезпечуються препаратами інсуліну</t>
  </si>
  <si>
    <t>забезпеченість  хворих на цукровий діабет препаратами інсуліну</t>
  </si>
  <si>
    <t>середня вартість медикаментів на одного хворого на місяць</t>
  </si>
  <si>
    <t>динаміка кількості хворих на цукровий діабет, забезпечених інсуліном</t>
  </si>
  <si>
    <t xml:space="preserve">Збільшення кількості хворих на діабет,  збільшенням відпускної ціни на препарати інсуліну </t>
  </si>
  <si>
    <t>Збільшення кількості хворих на діабет,  збільшенням відпускної ціни на препарати інсулін</t>
  </si>
  <si>
    <t>Кошти направлені  на забезпечення хворих на цукровий діабет препаратами інсуліну.</t>
  </si>
  <si>
    <t>Забезпечення  хворих на цукровий діабет препаратами інсуліну</t>
  </si>
  <si>
    <t>Забезпечення хворих на нецукровий діабет препаратами десмопресину</t>
  </si>
  <si>
    <t>видатки на забезпечення медикаментами хворих на нецукровий діабет</t>
  </si>
  <si>
    <t>кількість хворих на нецукровий діабет, що забезпечуються препаратами десмопресину</t>
  </si>
  <si>
    <t>забезпеченість  хворих на нецукровий діабет препаратами десмопресину</t>
  </si>
  <si>
    <t>.0212151</t>
  </si>
  <si>
    <t>Забезпечення діяльності інших  закладів  у  сфері  охорони  здоров’я</t>
  </si>
  <si>
    <t>Забезпечення фінансування закладів охорони здоров’я , контроль за веденням бухгалтерського обліку та звітності установ охорони здоров’я</t>
  </si>
  <si>
    <t>Забезпечення складання і подання кошторисної, звітної, фінансової документації, фінансування установ охорони здоров’я згідно з затвердженими кошторисами</t>
  </si>
  <si>
    <t>кількість установ</t>
  </si>
  <si>
    <t>кількість штатних одиниць</t>
  </si>
  <si>
    <t>кількість медичних закладів, які обслуговуються централізованою бухгалтерією</t>
  </si>
  <si>
    <t>кількість складених звітів працівниками бухгалтерії</t>
  </si>
  <si>
    <t>кількість рахунків</t>
  </si>
  <si>
    <t>кількість складених звітів на одного працівника</t>
  </si>
  <si>
    <t>кількість рахунків на одного працівника</t>
  </si>
  <si>
    <t>Збільшення пов’язане із зростанням розміру мінімальної заробітної платита 1 тарифного розряду.</t>
  </si>
  <si>
    <t>Протягом  звітного  періоду  штатна  чисельність  залишилась  незмінною, більшість  показників  на  рівні  попереднього  періоду.</t>
  </si>
  <si>
    <t>Кошти направлені  на складання і подання кошторисної, звітної, фінансової документації, фінансування установ охорони здоров’я згідно з затвердженими кошторисами.</t>
  </si>
  <si>
    <t>.0212152</t>
  </si>
  <si>
    <t xml:space="preserve">Програми та заходи у сфері охорони здоров’я </t>
  </si>
  <si>
    <t>Забезпечення населення декретованих груп ( в т.ч.безкоштовним зубопротезуванням)</t>
  </si>
  <si>
    <t xml:space="preserve">Забезпечення фінансування закладів охорони здоров’я </t>
  </si>
  <si>
    <t>Видатки на забезпечення пільгового зубопротезування</t>
  </si>
  <si>
    <t>Кількість осіб, які підлягають безкоштовному зубопротезуванню</t>
  </si>
  <si>
    <t>Вартість одного пільгового зубопротезування</t>
  </si>
  <si>
    <t>Кількість осіб, що отримали пільгове зубопротезування до загальної кількості осіб, що перебувають у черзі на пільгове зубопротезування</t>
  </si>
  <si>
    <t>Видатки на забезпечення спеціалізованої  медичної допомоги дітям  територіальної громади м. Ніжина</t>
  </si>
  <si>
    <t>В т.ч. проліковано</t>
  </si>
  <si>
    <t>Кількість  дітей віком до 14 років</t>
  </si>
  <si>
    <t>Вартість одного лікування дитини</t>
  </si>
  <si>
    <t>Відсоток осіб, які виписані з видужанням</t>
  </si>
  <si>
    <t>Видатки на забезпечення медикаментами та виробами медичного призначення учасників АТО у разі стаціонарного лікування</t>
  </si>
  <si>
    <t xml:space="preserve">Кількість  учасників АТО,  які пройшли стаціонарне лікування
</t>
  </si>
  <si>
    <t>Вартість одного лікування учасника АТО</t>
  </si>
  <si>
    <t>Відсоток  пролікованих  учасників АТО у порівнянні з минулим роком</t>
  </si>
  <si>
    <t>Зросла  вартість  одного пільгового зубопротезування  через  подорожчання  медикаментів та препаратів.</t>
  </si>
  <si>
    <t xml:space="preserve">Кошти направлені  на  забезпечення безкоштовним зубопротезуванням окремих категорій громадян, спеціалізованої  медичної допомоги дітям, лукування  учасників  АТО в стаціонарі </t>
  </si>
  <si>
    <t>.0212143</t>
  </si>
  <si>
    <t>Програми і централізовані заходи профілактики ВІЛ-інфекції/СНІДу</t>
  </si>
  <si>
    <t>Зниження рівня захворюваності і смертності від ВІЛ-інфекції/СНІДу, надання якісних і доступних послуг з профілактики та діагностики ВІЛ-інфекції, насамперед представникам груп підвищеного ризику щодо інфікування ВІЛ, послуг з лікування, медичної допомоги, догляду і підтримки людей, які живуть з ВІЛ, у рамках реформування системи охорони здоров’я</t>
  </si>
  <si>
    <t>Зниження рівня захворюваності</t>
  </si>
  <si>
    <t>Дотримання прав медичних працівників на здорові і безпечні умови праці</t>
  </si>
  <si>
    <t>Забезпечення  виявлення захворюваності на ранніх стадіях  та зниження її рівня.</t>
  </si>
  <si>
    <t>кількість установ/ кабінетів/ відділень</t>
  </si>
  <si>
    <t>в т.ч.лікарів</t>
  </si>
  <si>
    <t>кількість відвідувань кабінету "Довіри"</t>
  </si>
  <si>
    <t>кількість осіб, що перебувають на обліку</t>
  </si>
  <si>
    <t>кількість осіб, що обстежені методом ІФА кабінету "Довіри"</t>
  </si>
  <si>
    <t>кількість осіб, що обстежені методом ІФА по стаціонару</t>
  </si>
  <si>
    <t>кількість осіб, що обстежені швидкими тестами по кабінету "Довіри"</t>
  </si>
  <si>
    <t>кількість осіб, що обстежені швидкими тестами по стаціонару</t>
  </si>
  <si>
    <t>кількість хворих, що пройшли специфічні обстеження (ВН, СДЧ+)</t>
  </si>
  <si>
    <t>кількість осіб, взятих на облік всього</t>
  </si>
  <si>
    <t>кількість осіб, взятих на облік зі СНІДом</t>
  </si>
  <si>
    <t>% взятих на облік від кількості звернень</t>
  </si>
  <si>
    <t>% взятих на облік зі СНІДом</t>
  </si>
  <si>
    <t>набори разового використання для пологів у ВІЛ- інфікованих жінок</t>
  </si>
  <si>
    <t>кількість пологів</t>
  </si>
  <si>
    <t>середні видатки на спеціалізований одяг на одні пологи</t>
  </si>
  <si>
    <t>співвідношення вартості 1 обстеження, порівняно з попереднім роком</t>
  </si>
  <si>
    <t>видатки на забезпечення діагностування ВІЛ-інфекції/СНІДу</t>
  </si>
  <si>
    <t>кількість підрозділів закладу, що здійснюють обстеження осіб із застосуванням швидких тестів для виявлення сумарних антитіл до ВІЛ з метою діагностики ВІЛ-інфекції</t>
  </si>
  <si>
    <t>кількість ВІЛ-інфікованих осіб, що перебувають на обліку</t>
  </si>
  <si>
    <t>кількість осіб, які пройшли обстеженняз використанням швидких імунохроматографічних тестів для виявлення сумарних антитіл до ВІЛ з метою діагностикт ВІЛ-інфекції</t>
  </si>
  <si>
    <t>співвідношення кількості осіб, спрямованих для постановки на диспнсерний облік від загальної кількості обстежених на ВІЛ із застосування швидких тестів для виявлення сумарних антитіл до ВІЛ</t>
  </si>
  <si>
    <t>В попередньому  році  дана  програма  функціонувала  в  складі  іншої, проте  не  була  виділена  окремим  напрямом.</t>
  </si>
  <si>
    <t>Кошти направлені  на зниження рівня захворюваності і смертності від ВІЛ-інфекції/СНІДу, надання якісних і доступних послуг з профілактики та діагностики ВІЛ-інфекції</t>
  </si>
  <si>
    <t>.0212100</t>
  </si>
  <si>
    <t>Стоматологічна допомога населенню</t>
  </si>
  <si>
    <t>Підвищення рівня надання медичної допомоги та збереження здоровя населення</t>
  </si>
  <si>
    <t>Забезпечення надання лікувально-оздоровчої та профілактичної стоматологічної допомоги</t>
  </si>
  <si>
    <t>Капітальний ремонт</t>
  </si>
  <si>
    <t>кількість установ/ відділень/кабінетів</t>
  </si>
  <si>
    <t>.1/2</t>
  </si>
  <si>
    <t>кількість лікарських відвідувань</t>
  </si>
  <si>
    <t>кількість осіб, яким проведено планову санацію</t>
  </si>
  <si>
    <t>кількість протезувань</t>
  </si>
  <si>
    <t>кількість пролікованих пацієнтів на одного лікаря-стоматолога</t>
  </si>
  <si>
    <t>вартість медикаментів одного відвідування</t>
  </si>
  <si>
    <t>вартість одного протезування</t>
  </si>
  <si>
    <t>відсоток повторних звернень до загальної кількості відвідувань</t>
  </si>
  <si>
    <t>динаміка показника інтенсивності уражень каріозом</t>
  </si>
  <si>
    <t>відсоток санованих від кількості звернень</t>
  </si>
  <si>
    <t>обсяг видатків на капітальний ремонт</t>
  </si>
  <si>
    <t>кількість об’єктів, які планується відремонтувати</t>
  </si>
  <si>
    <t>площа об’єкту, яка потребує капітального ремонту</t>
  </si>
  <si>
    <t>середня  вартість ремонту одного об’єкта</t>
  </si>
  <si>
    <t>динаміка обсягу видатків на капітальний ремонт порівняно з попереднім періодом</t>
  </si>
  <si>
    <t>.-</t>
  </si>
  <si>
    <t>В звітному періоді  було два напрями використання коштів по проограмі.</t>
  </si>
  <si>
    <t>Кошти направлені  на забезпечення  населення  стоматологічними послугами.</t>
  </si>
  <si>
    <t>Додаток</t>
  </si>
  <si>
    <t>до Методичних рекомендацій щодо здійснення оцінки ефективності бюджетних програм </t>
  </si>
  <si>
    <t xml:space="preserve">за 2018 рік </t>
  </si>
  <si>
    <t>4. Мета бюджетної програми: Підвищення рівня надання медичної допомоги та збереження здоров'я населення</t>
  </si>
  <si>
    <t xml:space="preserve">5. Оцінка ефективності бюджетної програми за критеріями: </t>
  </si>
  <si>
    <t>5.1 "Виконання бюджетної програми за напрямами використання бюджетних коштів": (тис. грн.) </t>
  </si>
  <si>
    <t>N з/п </t>
  </si>
  <si>
    <t>Показники </t>
  </si>
  <si>
    <t>План з урахуванням змін </t>
  </si>
  <si>
    <t>Виконано </t>
  </si>
  <si>
    <t>Відхилення </t>
  </si>
  <si>
    <t>загальний фонд </t>
  </si>
  <si>
    <t>спеціальний фонд </t>
  </si>
  <si>
    <t>разом </t>
  </si>
  <si>
    <t>1. </t>
  </si>
  <si>
    <t>Видатки (надані кредити) </t>
  </si>
  <si>
    <t>  </t>
  </si>
  <si>
    <t>в т. ч. </t>
  </si>
  <si>
    <t>1.1 </t>
  </si>
  <si>
    <t>Напрям використання бюджетних коштів </t>
  </si>
  <si>
    <t>Забезпечення надання населенню амбулаторно-поліклінічної допомоги</t>
  </si>
  <si>
    <t>Забезпечення надання стаціонарної медичної допомоги</t>
  </si>
  <si>
    <t>Придбання обладання і предметів довгострокового використання</t>
  </si>
  <si>
    <t>Усього</t>
  </si>
  <si>
    <t>1.2 </t>
  </si>
  <si>
    <t xml:space="preserve">5.2 "Виконання бюджетної програми за джерелами надходжень спеціального фонду": </t>
  </si>
  <si>
    <t>(тис. грн.) </t>
  </si>
  <si>
    <t>Залишок на початок року </t>
  </si>
  <si>
    <t>х </t>
  </si>
  <si>
    <t>в т. ч.  </t>
  </si>
  <si>
    <t>власних надходжень  </t>
  </si>
  <si>
    <t>інших надходжень </t>
  </si>
  <si>
    <t>Пояснення причин наявності залишку надходжень спеціального фонду, в т. ч. власних надходжень бюджетних установ та інших надходжень, на початок року </t>
  </si>
  <si>
    <t>2. </t>
  </si>
  <si>
    <t>Надходження </t>
  </si>
  <si>
    <t>2.1 </t>
  </si>
  <si>
    <t>власні надходження </t>
  </si>
  <si>
    <t>2.2 </t>
  </si>
  <si>
    <t>надходження позик </t>
  </si>
  <si>
    <t>2.3 </t>
  </si>
  <si>
    <t>повернення кредитів  </t>
  </si>
  <si>
    <t>2.4 </t>
  </si>
  <si>
    <t>інші надходження </t>
  </si>
  <si>
    <t>3. </t>
  </si>
  <si>
    <t>Залишок на кінець року </t>
  </si>
  <si>
    <t>3.1 </t>
  </si>
  <si>
    <t>3.2 </t>
  </si>
  <si>
    <t>Пояснення причин наявності залишку надходжень спеціального фонду, в т. ч. власних надходжень бюджетних установ та інших надходжень,  збільшення коштів за рахунок надходження благодійних внесків </t>
  </si>
  <si>
    <t xml:space="preserve">5.3 "Виконання результативних показників бюджетної програми за напрямами використання бюджетних коштів": </t>
  </si>
  <si>
    <t>Затверджено паспортом бюджетної програми </t>
  </si>
  <si>
    <t>затрат </t>
  </si>
  <si>
    <t>кількість установ/відділень/кабінетів</t>
  </si>
  <si>
    <t>кількість ліжок у звичайних стаціонарах</t>
  </si>
  <si>
    <t xml:space="preserve">обсяг видатків на капітальний ремонт </t>
  </si>
  <si>
    <t>обсяг видатків на закупівлю обладнання</t>
  </si>
  <si>
    <t>продукту </t>
  </si>
  <si>
    <t>кількість відвідувань</t>
  </si>
  <si>
    <t>к-сть осіб, які підлягають обов'язковому медогляду</t>
  </si>
  <si>
    <t>к-сть хворих, що знаходились на амбулаторному лікуванні та отримали ліки безкоштовно</t>
  </si>
  <si>
    <t>к-сть ліжко-днів у звичайних стаціонарах</t>
  </si>
  <si>
    <t>в т.ч. ІВВ</t>
  </si>
  <si>
    <t>кількість пролікованих хворих у стаціонарах</t>
  </si>
  <si>
    <t xml:space="preserve">кількість об'єктів запланованихна капітальний ремонт </t>
  </si>
  <si>
    <t>площа об'єкту</t>
  </si>
  <si>
    <t>кількість одиниць обладнання, яке планується закупити</t>
  </si>
  <si>
    <t>ефективності </t>
  </si>
  <si>
    <t>вартість медикаментів одного амбулатроного прийому</t>
  </si>
  <si>
    <t>завантаженість ліжкового фонду у звичайних стаціонарах</t>
  </si>
  <si>
    <t>середня тривалість лікування в стаціонарі одного хворого</t>
  </si>
  <si>
    <t>вартість медикаментозного забезпечення одного ліжко-дня</t>
  </si>
  <si>
    <t>вартість продуктів харчування на один день</t>
  </si>
  <si>
    <t>середні витрати на об'кт</t>
  </si>
  <si>
    <t>середні витрати на закупівлю обладнання</t>
  </si>
  <si>
    <t>4. </t>
  </si>
  <si>
    <t>якості </t>
  </si>
  <si>
    <t>динаміка зниження рівня захворюваності порівняно з попереднім роком</t>
  </si>
  <si>
    <t>динаміка відсотка кількості випадків встановлення первинного виходу на інвалідність осіб працездатного віку</t>
  </si>
  <si>
    <t>динаміка показника летальності</t>
  </si>
  <si>
    <t>динаміка роботи ліжка</t>
  </si>
  <si>
    <t>забезпеченість ліжками на 1000 населення</t>
  </si>
  <si>
    <t>динаміка обсягу видатків на капітальний ремонт порівняно з попереднім роком</t>
  </si>
  <si>
    <t>динаміка обсягу придбаного обладнання порівняно з попереднім роком</t>
  </si>
  <si>
    <t>5.4 "Виконання показників бюджетної програми порівняно із показниками попереднього року": </t>
  </si>
  <si>
    <t>Попередній рік 2017</t>
  </si>
  <si>
    <t>Звітний рік 2018</t>
  </si>
  <si>
    <t>Відхилення виконання</t>
  </si>
  <si>
    <t>(у відсотках) </t>
  </si>
  <si>
    <t xml:space="preserve">Пояснення щодо збільшення (зменшення) обсягів проведених видатків (наданих кредитів) порівняно із аналогічними показниками попереднього року, збільшення коштів по загальному фонду відбулось у зв'язку з підвищенням мінімальної заробітної плати з початку 2018 року, надходення по платним послугам  по ЦМЛ зменшились у зв'язку із платними послугами, оскільки зменшилась кількість громадян, які проходять медичні огляди. </t>
  </si>
  <si>
    <t>5.5 "Виконання інвестиційних (проектів) програм":</t>
  </si>
  <si>
    <t>Код</t>
  </si>
  <si>
    <t>Показники</t>
  </si>
  <si>
    <t>6 = 5 - 4</t>
  </si>
  <si>
    <t>8 = 3 - 7</t>
  </si>
  <si>
    <t xml:space="preserve">Надходження </t>
  </si>
  <si>
    <t>х</t>
  </si>
  <si>
    <t>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</si>
  <si>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</si>
  <si>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</si>
  <si>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</si>
  <si>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</si>
  <si>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Пояснення щодо причин відхилення фактичних надходжень від планового показника</t>
  </si>
  <si>
    <t xml:space="preserve">Видатки бюджету розвитку </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</si>
  <si>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</si>
  <si>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</si>
  <si>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інвестиційними проектами</t>
  </si>
  <si>
    <t>Інвестиційний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</si>
  <si>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</si>
  <si>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</si>
  <si>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Напрям спрямування коштів (об'єкт) 2</t>
  </si>
  <si>
    <t>...</t>
  </si>
  <si>
    <t>Інвестиційний проект (програма) 2</t>
  </si>
  <si>
    <t>Пояснення щодо причин відхилення касових видатків на виконання інвестиційного проекту (програми) 2 від планового показника</t>
  </si>
  <si>
    <t>Капітальні видатки з утримання бюджетних установ</t>
  </si>
  <si>
    <t>5.6 "Наявність фінансових порушень за результатами контрольних заходів":</t>
  </si>
  <si>
    <t>Порушень по даній програмі за звітний період не виявлено</t>
  </si>
  <si>
    <t>5.7 "Стан фінансової дисципліни":</t>
  </si>
  <si>
    <t>Кредиторська заборгованість станом на 01.01.2019 року становить 234,7 тис. грн. в т.ч. 185,7 тис.грн. енергоносії та дебіторська заборгованість в сумі 2,6 тис.грн. в т.ч. 2,6 тис.грн. енергоносії.</t>
  </si>
  <si>
    <t>6. Узагальнений висновок щодо:</t>
  </si>
  <si>
    <t>довгострокових наслідків бюджетної програми - програма має довгостроковий строк дії</t>
  </si>
  <si>
    <t>ОЦІНКА   ЕФЕКТИВНОСТІ  БЮДЖЕТНОЇ   ПРОГРАМИ</t>
  </si>
  <si>
    <t>3.   0212010                                            Багатопрофільна стаціонарна допомога населенню</t>
  </si>
  <si>
    <t xml:space="preserve">1.   0200000                                                          Виконком Ніжинської міської ради  </t>
  </si>
  <si>
    <t xml:space="preserve">1.   0200000                                                          Виконком Ніжинської міської ради </t>
  </si>
  <si>
    <t>Пояснення причин відхилення фактичних обсягів надходжень від планових - власні  надходження  бюджетних установ не плануються, обліковуються по факту. Надходження  благодійних внесків, надання платних послуг.</t>
  </si>
  <si>
    <t>середні витрати на об'єкт</t>
  </si>
  <si>
    <t>В звітному періоді  було збільшено напрями використання коштів по проограмі.</t>
  </si>
  <si>
    <t>актуальності бюджетної програми - Програма направлена на підвищення рівня надання медичної допомоги та збереження здоров'я населення</t>
  </si>
  <si>
    <t>ефективності бюджетної програми - Забезпечено надання населенню амбулаторно-поліклінічної допомоги, надання стаціонарної медичної допомоги</t>
  </si>
  <si>
    <t>корисності бюджетної програми -Забезпечено 325686 відвідувань,  13374 осіб проліковано в стаціонарі.</t>
  </si>
  <si>
    <r>
      <t>                (КПКВК ДБ</t>
    </r>
    <r>
      <rPr>
        <b/>
        <sz val="12"/>
        <rFont val="Times New Roman"/>
        <family val="1"/>
        <charset val="204"/>
      </rPr>
      <t xml:space="preserve"> (МБ))                          (найменування головного розпорядника) </t>
    </r>
  </si>
  <si>
    <r>
      <t>                (КПКВК ДБ</t>
    </r>
    <r>
      <rPr>
        <b/>
        <sz val="12"/>
        <rFont val="Times New Roman"/>
        <family val="1"/>
        <charset val="204"/>
      </rPr>
      <t xml:space="preserve"> (МБ))                         (найменування відповідального виконавця) </t>
    </r>
  </si>
  <si>
    <r>
      <t>         (КПКВК ДБ</t>
    </r>
    <r>
      <rPr>
        <b/>
        <sz val="12"/>
        <rFont val="Times New Roman"/>
        <family val="1"/>
        <charset val="204"/>
      </rPr>
      <t xml:space="preserve"> (МБ))           (КФКВК)                 (найменування бюджетної програми) </t>
    </r>
  </si>
  <si>
    <r>
      <t xml:space="preserve">Пояснення щодо причин відхилення касових видатків (наданих кредитів) від планового показника - </t>
    </r>
    <r>
      <rPr>
        <i/>
        <sz val="12"/>
        <rFont val="Times New Roman"/>
        <family val="1"/>
        <charset val="204"/>
      </rPr>
      <t>Економне витрачання бюджетних асигнувань, недофінансування  по деяким  кодам  економічної класифікації (наявна  кредиторська заборгованість на 01.01.2019р.)По спеціальному  фонду за рахунок надходження  благодійних внесків, надання  платних полуг.</t>
    </r>
  </si>
  <si>
    <r>
      <t>Напрям використання бюджетних коштів</t>
    </r>
    <r>
      <rPr>
        <vertAlign val="superscript"/>
        <sz val="12"/>
        <rFont val="Times New Roman"/>
        <family val="1"/>
        <charset val="204"/>
      </rPr>
      <t>1</t>
    </r>
  </si>
  <si>
    <r>
      <t>Пояснення щодо розбіжностей між фактичними та плановими результативними показниками:</t>
    </r>
    <r>
      <rPr>
        <i/>
        <sz val="12"/>
        <rFont val="Times New Roman"/>
        <family val="1"/>
        <charset val="204"/>
      </rPr>
      <t xml:space="preserve"> зменшення штатних одиниць виникло в результаті реорганізації установи, переведено в ЦПМСД  </t>
    </r>
  </si>
  <si>
    <r>
      <t>Пояснення щодо розбіжностей між фактичними та плановими результативними показниками:</t>
    </r>
    <r>
      <rPr>
        <i/>
        <sz val="12"/>
        <rFont val="Times New Roman"/>
        <family val="1"/>
        <charset val="204"/>
      </rPr>
      <t xml:space="preserve"> зменшення кількості відвідувань відбулося за рахунок відокремлення ЦПМСД, зменшення кількості хворих, які отримали ліки безкоштовно відбулося за рахунок передачі програми по забезпеченню безкоштовними медикаментами в ЦПМСД, зменшення кількості ліжко-днів відбулось за рахунок зменшення кількості хворих, кільквість пролікованих хворих в стаціонарі збільшилось за рахунок збільшення кількості направлень на лікування в стаціонар </t>
    </r>
  </si>
  <si>
    <r>
      <t xml:space="preserve">Пояснення щодо розбіжностей між фактичними та плановими результативними показниками:  </t>
    </r>
    <r>
      <rPr>
        <i/>
        <sz val="12"/>
        <rFont val="Times New Roman"/>
        <family val="1"/>
        <charset val="204"/>
      </rPr>
      <t>відхилення у придбанні медикаментів одного амбулаторного прийому відбулося за рахунок збільшення вартості витратних матеріалів, ватрість медиккментозного забезпечення одного ліжко-дня зменшилося у зв'язку із зменшенням медикаментів в національному переліку, що дозволено для закупівлі ліків за бюджетні кошти, продукти харчування на один ліжко-день зменшились у зв'язку із недостатністю фінансування відповідно до потреби лікарні </t>
    </r>
  </si>
  <si>
    <r>
      <t xml:space="preserve">Пояснення щодо розбіжностей між фактичними та плановими результативними показниками: </t>
    </r>
    <r>
      <rPr>
        <i/>
        <sz val="12"/>
        <rFont val="Times New Roman"/>
        <family val="1"/>
        <charset val="204"/>
      </rPr>
      <t>динаміка % встановлення первинного виходу на інвалідність осіб працездатного віку - за рахунок зменшення звернень про встановлення інвалідності </t>
    </r>
  </si>
  <si>
    <r>
      <t xml:space="preserve">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  - </t>
    </r>
    <r>
      <rPr>
        <i/>
        <sz val="12"/>
        <rFont val="Times New Roman"/>
        <family val="1"/>
        <charset val="204"/>
      </rPr>
      <t>Фактичні результативні показники повністю відповідають напрямкам використання коштів по програмі.</t>
    </r>
  </si>
  <si>
    <r>
      <t xml:space="preserve">Напрям використання бюджетних коштів  - </t>
    </r>
    <r>
      <rPr>
        <i/>
        <sz val="12"/>
        <rFont val="Times New Roman"/>
        <family val="1"/>
        <charset val="204"/>
      </rPr>
      <t>Аналіз бюджетної програми показав, що кошти  використані за призначенням.</t>
    </r>
  </si>
  <si>
    <r>
      <t>Пояснення щодо збільшення (зменшення) обсягів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 </t>
    </r>
    <r>
      <rPr>
        <i/>
        <sz val="12"/>
        <rFont val="Times New Roman"/>
        <family val="1"/>
        <charset val="204"/>
      </rPr>
      <t>- Показники по напрямах  залишились  майже на рівні відповідних показників минулого року</t>
    </r>
  </si>
  <si>
    <t>ОЦІНКА ЕФЕКТИВНОСТІ БЮДЖЕТНОЇ ПРОГРАМИ</t>
  </si>
  <si>
    <t>3. 0212111                 Первинна медична допомога населенню, що надається центрами первинної медичної допомоги</t>
  </si>
  <si>
    <t>Пояснення щодо причин відхилення касових видатків (наданих кредитів) від планового показника </t>
  </si>
  <si>
    <t>Забезпечення діагностування і виявлення захворювання на ранніх стадіях та надання первинної медичної допомоги</t>
  </si>
  <si>
    <t>Технічне забезпечення проведення планових медичних оглядів</t>
  </si>
  <si>
    <t xml:space="preserve">Придбання медичного обладнання для облаштування амбулаторії </t>
  </si>
  <si>
    <t>Проведення реконструкції системи газопостачання амбулаторії</t>
  </si>
  <si>
    <t>Пояснення причин відхилення касових видатків (наданих кредитів) за напрямом використання бюджетних коштів від планового показника </t>
  </si>
  <si>
    <t>Завдання 1: Забезпечення діагностування і виявлення захворювання на ранніх стадях та надання первинної медичної допомоги</t>
  </si>
  <si>
    <t>в т.ч.лікарів, які надають первиннудопомогу</t>
  </si>
  <si>
    <t>загальна площа приміщень</t>
  </si>
  <si>
    <t>в т.ч. знаходиться в оренді</t>
  </si>
  <si>
    <t>кількість прикріпленого населення</t>
  </si>
  <si>
    <t xml:space="preserve">кількість пролікованих хворих </t>
  </si>
  <si>
    <t>кількість прикріпленого населення на 1 лікаря, який надає первинну допомогу</t>
  </si>
  <si>
    <t>середня кількість відвідувань на 1 лікаря</t>
  </si>
  <si>
    <t>забезпечення повноти охоплення профілактичними щепленнями</t>
  </si>
  <si>
    <t>Завдання 2:Технічне забезпечення проведення планових медичних оглядів</t>
  </si>
  <si>
    <t>затрат</t>
  </si>
  <si>
    <t>витрати на придбання обладнання для реєстрації медичної інформації при проведенні планових медичних оглядів</t>
  </si>
  <si>
    <t>продукту</t>
  </si>
  <si>
    <t>кількість одиниць обладнання для реєстрації медичної інформації при проведенні планових оглядів</t>
  </si>
  <si>
    <t>ефективності</t>
  </si>
  <si>
    <t>середня сума видатків на придбання одиниці обладнання</t>
  </si>
  <si>
    <t>динаміка зміни обсягів бюджктних асигнувань на придбання обладнання</t>
  </si>
  <si>
    <t xml:space="preserve">Завдання 3: Придбання медичного обладнання (електрокардіографа, апарата УВЧ) для облаштування Амбулаторії </t>
  </si>
  <si>
    <t>витрати для придбання облаштування</t>
  </si>
  <si>
    <t>кількість одиниць обладнання для облаштування</t>
  </si>
  <si>
    <t>динаміка зміни обсягів бюджетних асигнувань на придбання обладнання</t>
  </si>
  <si>
    <t>Завдання 4: Проведення реконструкції системи газопостачання Амбулаторії загальної практики сімейної медицини</t>
  </si>
  <si>
    <t>витрати на виконання робіт з реконструкції</t>
  </si>
  <si>
    <t>кількість об'єктів, які планується реконструювати</t>
  </si>
  <si>
    <t>середня сума видатків на виконання етапу робіт з реконструкції</t>
  </si>
  <si>
    <t>динаміка зміни обсягів бюджетних асигнувань на проведення робіт з реконструкції %</t>
  </si>
  <si>
    <t>в т.ч.лікарів, які надають первинну допомогу</t>
  </si>
  <si>
    <t>витрати на придбання обладнання для облаштування</t>
  </si>
  <si>
    <t>Завдання 4: Проведення реконструкції ситстеми газопостачання Амбулаторії загальної практики сімейної медицини та облаштування її засобами дистанційної передачі даних щодо споживання природного газу</t>
  </si>
  <si>
    <t>динаміка зміни обсягів бюджетних асигнувань на проведення робіт з реконструкції</t>
  </si>
  <si>
    <t>Кредиторська та дебіторська заборгованість станом на 01.01.2019 року відсутня.</t>
  </si>
  <si>
    <t xml:space="preserve">1. 0200000                                                          Виконком Ніжинської міської ради </t>
  </si>
  <si>
    <t>Касові видатки за загальним фондом менші за затверджені  суми видатків на з огляду на надходження від Орендарів  у грудні 2018 року відшкодування вартості фактично спожитих у грудні комунальних послуг (на суму якого здійснюється відновлення касових видатків) , економію коштів фонду оплати праці за займаними посадами, економію коштів при закупівлі виробів медичного призначення  та інших активів. . Касові видатки  за спеціальним  фондом перевищують на 259,4   тис.грн. затверджені суми видатків з огляду на надходження благодійної допомоги у натуральній формі (Авторські права на програмне забезпечення ‘’ Ніжин медичний’’),  надходження у натуральній формі (металобрухту) від списання активів та використанням залишків власних надходжень, що склалися на початок звітного року, для оплати послуг з теплопостачання.</t>
  </si>
  <si>
    <t>1.1. </t>
  </si>
  <si>
    <t>1.2. </t>
  </si>
  <si>
    <t>1.3. </t>
  </si>
  <si>
    <t>1.4. </t>
  </si>
  <si>
    <t>2.1.</t>
  </si>
  <si>
    <t xml:space="preserve">Пояснення щодо розбіжностей між фактичними та плановими результативними показниками: </t>
  </si>
  <si>
    <t>2.2.</t>
  </si>
  <si>
    <t>2.3.</t>
  </si>
  <si>
    <t>2.4.</t>
  </si>
  <si>
    <t>3.1.</t>
  </si>
  <si>
    <t>3.2.</t>
  </si>
  <si>
    <t>3.3.</t>
  </si>
  <si>
    <t>3.4.</t>
  </si>
  <si>
    <t>4.1.</t>
  </si>
  <si>
    <t>4.2.</t>
  </si>
  <si>
    <t>4.3.</t>
  </si>
  <si>
    <t>4.4.</t>
  </si>
  <si>
    <t xml:space="preserve">Пояснення щодо збільшення (зменшення) обсягів проведених видатків (наданих кредитів) порівняно із аналогічними показниками попереднього року, збільшення коштів по загальному фонду відбулось у зв'язку з реорганізацією ЦПМСД, фінансування проводилось за рахунок медичної субвенції, фінансових ресурсів від національної служби здоров'я України </t>
  </si>
  <si>
    <t>Пояснення щодо збільшення (зменшення) обсягів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  - в попреденьому  періоді проводилось фінансування  по одному  напрямку використання  коштів, а  в  звітному по  декількох</t>
  </si>
  <si>
    <t>.2.1.</t>
  </si>
  <si>
    <t>.2.2.</t>
  </si>
  <si>
    <t>актуальності бюджетної програми - програма направлення  на надання первинної медичної  допомоги населенню, що надається центрами первинної медичної допомоги</t>
  </si>
  <si>
    <t>ефективності бюджетної програми - забезпечено  діагностування і виявлення захворювання на ранніх стадіях та надання первинної медичної допомоги</t>
  </si>
  <si>
    <t>корисності бюджетної програми - забезпечено  надання первинної медичної  допомоги населенню</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</si>
  <si>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Наявність кредиторської заборгованості на 01.01.2019р. в розмірі 106,32тис.грн., економне  використання  коштів по поточних видатках установи (залишок плану 25,996тис.грн.)</t>
    </r>
  </si>
  <si>
    <r>
      <t xml:space="preserve">Пояснення щодо розбіжностей між фактичними та плановии результативними показниками: </t>
    </r>
    <r>
      <rPr>
        <i/>
        <sz val="11"/>
        <rFont val="Times New Roman"/>
        <family val="1"/>
        <charset val="204"/>
      </rPr>
      <t>Станом  на 01.01.2019р. Вакантні 7 посад</t>
    </r>
  </si>
  <si>
    <r>
      <rPr>
        <sz val="11"/>
        <rFont val="Times New Roman"/>
        <family val="1"/>
        <charset val="204"/>
      </rPr>
      <t>11000</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</si>
  <si>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rFont val="Times New Roman"/>
        <family val="1"/>
        <charset val="204"/>
      </rPr>
      <t>Надійшло менше листів і звернень від жителів міста. Кількість підготовлених рішень ради зросла відповідно до виконання поставлених завдань.</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</si>
  <si>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Зменшилась кількість листів і звернень від жителів міста. Зросла навантаженість на одного прцівника через  наявність  вакантних посад.</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</si>
  <si>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</si>
  <si>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t>5.7    «Стан фінансової дисципліни» :</t>
    </r>
    <r>
      <rPr>
        <i/>
        <sz val="11"/>
        <rFont val="Times New Roman"/>
        <family val="1"/>
        <charset val="204"/>
      </rPr>
      <t xml:space="preserve"> Станом на 01.01.2019 р. наявна кредиторська заборгованість106,3тис.грн., дебіторська заборгованість 4,1тис.грн.(передплата періодичних видань)</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</si>
  <si>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виконання функцій місцевого самоврядування.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</si>
  <si>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Забезпечення діяльності Виконавчого комітету Ніжинської міської ради.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</si>
  <si>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Контроль за діяльністю бюджетних установ міста, за своєчасним виконання установами своїх обов’язків.</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</si>
  <si>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Забезпечення співфункціонування всіх сфер міста, має  довгостроковий термін дії.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</si>
  <si>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Наявність кредиторської заборгованості на 01.01.2019р. в розмірі 95,46тис.грн., економне  використання  коштів по поточних видатках установи (залишок плану 34,286тис.грн. по загальному фонду, 0,016тис.грн - по спеціальному фонду)</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</si>
  <si>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Відхилення між фактичними та плановими показниками пояснюється  наявністю  кредиторська заборгованість по двох завданнях на суму 95,46тис.грн. на 01.01.2019р. По решті показників відхилення  пояснюється  економним використанням коштів(використання відповідно до прийнятих  рішень виконкому,по розрахунків та заявок)</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</si>
  <si>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rFont val="Times New Roman"/>
        <family val="1"/>
        <charset val="204"/>
      </rPr>
      <t>Відхиленняпо кількості судових зборів - надійшло  менше судових позовівніж було заплановано.</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</si>
  <si>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Відхилення середнього розміру  вартості  заходу  запланованого від фактичного пояснюється наявністю залишків невикористаного плану  на 01.01.2019р. - 34,3тис.грн., кредиторської заборгованості на 01.01.2019р.-95,46тис.грн.</t>
    </r>
  </si>
  <si>
    <r>
      <t xml:space="preserve">Пояснення щодо причин відхилення фактичних надходжень від планового показника - </t>
    </r>
    <r>
      <rPr>
        <i/>
        <sz val="11"/>
        <rFont val="Times New Roman"/>
        <family val="1"/>
        <charset val="204"/>
      </rPr>
      <t>залишок плану</t>
    </r>
  </si>
  <si>
    <r>
      <t>Пояснення щодо причин відхилення касовихвидатків від планового показника -</t>
    </r>
    <r>
      <rPr>
        <i/>
        <sz val="11"/>
        <rFont val="Times New Roman"/>
        <family val="1"/>
        <charset val="204"/>
      </rPr>
      <t xml:space="preserve"> залишок плану</t>
    </r>
  </si>
  <si>
    <t>Напрям спрямування коштів (об’єкт)1апаратно-програмний комплекс для автоматизації сесійної роботи</t>
  </si>
  <si>
    <r>
      <t>5.7    «Стан фінансової дисципліни» :</t>
    </r>
    <r>
      <rPr>
        <i/>
        <sz val="11"/>
        <rFont val="Times New Roman"/>
        <family val="1"/>
        <charset val="204"/>
      </rPr>
      <t xml:space="preserve"> Станом на 01.01.2019 р. наявна кредиторська заборгованість 95,46тис.грн.</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</si>
  <si>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Забезпечення сприяння органів місцевого самоврядування створенню та діяльності на території міста органів самоорганізації населення, виховання  місцевого патріотизму, пропагування історичної, культурної спадщини та соціально-економічного потенціалу міста Ніжина, створення умов для залучення інвестиційних ресурсів, забезпечення розгляду справ у судах,  реалізація основних напрямів  допризовної підготовки і військово-патріотичного виховання молоді, створення та запровадження ефективної системи взаємодії влади та громадськості в бюджетному процесі для задоволення потреб мешканців міста Ніжина.</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</si>
  <si>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Взаємодія органів  міської влади з громадськістю, виконання наданих державою повноважень</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</si>
  <si>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Окремі завдання мають довгостроковий термін дії.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</si>
  <si>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Економне  використання  коштів по поточних видатках установи (залишок плану 0,225тис.грн.)</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</si>
  <si>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Відхилення між фактичними та плановими показниками пояснюється   економним використанням коштів(залишок плану)</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</si>
  <si>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rFont val="Times New Roman"/>
        <family val="1"/>
        <charset val="204"/>
      </rPr>
      <t>Проведено на 1 захід більше ніж заплановано. Планувалось влаштувати в прийомні сім’ї більшу кількість дітей.</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</si>
  <si>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Відхилення середнього розміру  вартості  заходу  запланованого від фактичного пояснюється  тим, що планувалось провести менше  заходів.</t>
    </r>
  </si>
  <si>
    <r>
      <t>5.7    «Стан фінансової дисципліни» :</t>
    </r>
    <r>
      <rPr>
        <i/>
        <sz val="11"/>
        <rFont val="Times New Roman"/>
        <family val="1"/>
        <charset val="204"/>
      </rPr>
      <t xml:space="preserve"> Станом на 01.01.2019 р. відсутня кредиторська та дебіторська заборгованість.</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</si>
  <si>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надання соціальних послуг дітям, які опинились у складних життєвих обставинах, та забезпечення соціально-правового захисту дітей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</si>
  <si>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Створення умов для забезпечення прав дітей, у тому числі тих, які виховуються в сім`ях, які неспроможні або не бажають виконувати виховні функції</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</si>
  <si>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Підтримка прав дітей, у тому числі тих, які виховуються в сім`ях, які неспроможні або не бажають виконувати виховні функції</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</si>
  <si>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</si>
  <si>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Економне  використання  коштів по поточних видатках установи (залишок плану)</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</si>
  <si>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Відхилення між фактичними та плановими показниками пояснюється наявністю вакантних  посад фахівців із соціальної роботи 3шт.од., залишком плану  на кінець звітного періоду.</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</si>
  <si>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Відхилення   пояснюється залишком  невикористаних лімітів  на  кінець  рок. Збільшення середніх витрат на забезпечення  діяльності одного  працівника  пояснюється  наявністю 3-х вакансій, оскільки планові  призначення  були  розраховані  на штатну  чисельність центру -26шт.од., а виконання  на  рік розраховано  на  фактично  зайнятих 23-х працівників.</t>
    </r>
  </si>
  <si>
    <r>
      <t>Пояснення щодо розбіжностей між фактичними та плановии результативними показниками:</t>
    </r>
    <r>
      <rPr>
        <i/>
        <sz val="11"/>
        <rFont val="Times New Roman"/>
        <family val="1"/>
        <charset val="204"/>
      </rPr>
      <t>Зменшення  кількості  учасників  пояснюється зменшенням  кількості  заходів на підтримку сімей, дітей та молоді   порівняно  з  минулим  роком (в 2017-14, в 2018-8)</t>
    </r>
  </si>
  <si>
    <r>
      <t>5.7    «Стан фінансової дисципліни» :</t>
    </r>
    <r>
      <rPr>
        <i/>
        <sz val="11"/>
        <rFont val="Times New Roman"/>
        <family val="1"/>
        <charset val="204"/>
      </rPr>
      <t xml:space="preserve"> Станом на 01.01.2019 р. відсутня кредиторська  заборгованість, є дебіторська  заборгованість - 4,8тис.грн.(передплата періодичних видань).</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</si>
  <si>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реалізації  регіональної політики у сфері соціального захисту та соціальної підтримки дітей, молоді та різних категорій сімей, які перебувають у складних життєвих обставинах та потребують сторонньої допомоги; сприянню у задоволенні соціальних потреб сімей, дітей та молоді ,які перебувають у складних життєвих обставинах  та потребують сторонньої допомоги, пропагування здорового способу життя, залучення до соціально-культурного життя, створення та розповсюдження соціальної реклами;  впровадження гендерних підходів в усі сфери життєдіяльності міста</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</si>
  <si>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Здійснення заходів із забезпечення соціальної підтримки та надання соціальних послуг дітям, молоді та сім`ям, які опинились у складних життєвих обставина, проведення регіональних заходів, спрямованих на забезпечення гендерної рівності в суспільстві</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</si>
  <si>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Підтримка  дітей, молоді та різних категорій сімей, які перебувають у складних життєвих обставинах та потребують сторонньої допомоги,забезпечення гендерної рівності в суспільстві</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</si>
  <si>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Економне  використання  коштів  установи (залишок плану)</t>
    </r>
  </si>
  <si>
    <r>
      <t xml:space="preserve">Пояснення щодо розбіжностей між фактичними та плановии результативними показниками: </t>
    </r>
    <r>
      <rPr>
        <i/>
        <sz val="11"/>
        <rFont val="Times New Roman"/>
        <family val="1"/>
        <charset val="204"/>
      </rPr>
      <t>Проведено заходів менше ніж заплановано</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</si>
  <si>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Відхилення   пояснюється тим, що проведено заходів менше ніж заплановано</t>
    </r>
  </si>
  <si>
    <r>
      <rPr>
        <b/>
        <sz val="11"/>
        <rFont val="Times New Roman"/>
        <family val="1"/>
        <charset val="204"/>
      </rPr>
      <t>актуальності бюджетної програми</t>
    </r>
    <r>
      <rPr>
        <i/>
        <sz val="11"/>
        <rFont val="Times New Roman"/>
        <family val="1"/>
        <charset val="204"/>
      </rPr>
      <t xml:space="preserve"> - Здійснення заходів із забезпечення  реалізації   рнгіональної молодіжної політики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</si>
  <si>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Забезпечено створення сприятливих умов для соціального становлення та розвитку молоді</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</si>
  <si>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Виконання Міської  програми "Молодь Ніжина" на період до 2020року.</t>
    </r>
  </si>
  <si>
    <r>
      <t>5.7    «Стан фінансової дисципліни» :</t>
    </r>
    <r>
      <rPr>
        <i/>
        <sz val="11"/>
        <rFont val="Times New Roman"/>
        <family val="1"/>
        <charset val="204"/>
      </rPr>
      <t xml:space="preserve"> Станом на 01.01.2019 р. відсутня кредиторська  заборгованість та дебіторська  заборгованість</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</si>
  <si>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реалізації  підвищення рівня соціальної захищеності мобілізованих,  створення сприятливих соціально-економічних,  організаційних та правових умов і гарантій для реалізації прав інвалідів та соціально вразливих верств населення, забезпечення сприятливих умов для найповнішої реалізації багатодітною сім'єю своїх функцій, підвищення її життєвого рівня, забезпечення розвитку інженерної мережі водопостачання міста, а також покращення санітарного благополуччя громади, підтримка талановитої  студентської та учнівської молоді, сприяння реалізації творчого потенціалу молодої людини  в інтересах становлення і самореалізації її особистості</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</si>
  <si>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Надається  підтримка соціально незахищенним  верствам  населення, багатодітним сім’ям, стипендія обдарованій молоді міста.</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</si>
  <si>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Надано допомога  44-м багатодітним сім’ям на лікування дітей, придбання одягу, канцприладдя,  утеплення будинку, ремонт газового котла.
Надано матеріальну допомогу 477 громадянам міста на лікування, гемодіаліз, ліквідацію наслідків пожеж тощо, матеріальну допомогу на поховання 55одержувачам, матеріальну допомогу 15 сім’ям загиблих воїнів-афганців та учасників АТО .
Виплачено стипендій обдарованій учнівській та студентській молоді міста. Стипендіатами стали 16 чоловік  (по  8  стипендіатів  на  кожне півріччя -  6 студетів, 2 учнів). Розмір стипендіїї для студентів – 1200,0грн., для учнів – 950,0грн.,
</t>
    </r>
  </si>
  <si>
    <r>
      <t xml:space="preserve">Пояснення щодо розбіжностей між фактичними та плановии результативними показниками: </t>
    </r>
    <r>
      <rPr>
        <i/>
        <sz val="11"/>
        <rFont val="Times New Roman"/>
        <family val="1"/>
        <charset val="204"/>
      </rPr>
      <t>Залишок плану</t>
    </r>
  </si>
  <si>
    <r>
      <t xml:space="preserve">Пояснення щодо розбіжностей між фактичними та плановии результативними показниками: </t>
    </r>
    <r>
      <rPr>
        <i/>
        <sz val="11"/>
        <rFont val="Times New Roman"/>
        <family val="1"/>
        <charset val="204"/>
      </rPr>
      <t>Протягом  року  не  відбулося  відчудження  майна</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</si>
  <si>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фективне управління об’єктами комунальної власності у сфері відчудження, оренди та використання комунального майна територіальної громади м.Ніжина</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</si>
  <si>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Забезпечена  робота по управлінню об’єктами комунальної власності.</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</si>
  <si>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Проведено оплату послуг з опублікування  оголошення  в   міській газеті «Вісті», за проведення поточної інвентаризації та за незалежну оцінку КП «МБТІ». Протягом звітного періоду  не відбулося відчудження майна. скільки  основною метою є ефективне управління об’єктами комунальної власності у сфері відчудження, оренди та використання комунального майна територіальної громади м.Ніжина, то включити  дане  завдання до  бюджетної програми "Інша діяльність у сфері державного управління".</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</si>
  <si>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Має довгостроковий термін дії. </t>
    </r>
  </si>
  <si>
    <r>
      <t xml:space="preserve">Пояснення щодо розбіжностей між фактичними та плановии результативними показниками: </t>
    </r>
    <r>
      <rPr>
        <i/>
        <sz val="11"/>
        <rFont val="Times New Roman"/>
        <family val="1"/>
        <charset val="204"/>
      </rPr>
      <t>Проведено відчудження  більшої кількості  земель ніж  планувалось</t>
    </r>
  </si>
  <si>
    <r>
      <t>Пояснення щодо розбіжностей між фактичними та плановии результативними показниками:</t>
    </r>
    <r>
      <rPr>
        <i/>
        <sz val="11"/>
        <rFont val="Times New Roman"/>
        <family val="1"/>
        <charset val="204"/>
      </rPr>
      <t xml:space="preserve"> Проведено відчудження  більшої кількості  земель ніж  планувалось, витрати на  оцінку та інвентаризацію земель на рівні  запланованих</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</si>
  <si>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проведення регіональної політики, спрямованої на збалансоване забезпечення потреб населення у земельних ресурсах</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</si>
  <si>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Створення ефективного механізму регулювання земельних відносин та управління земельними ресурсами.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</si>
  <si>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Збільшення доходів місцевого бюджету від продажу земельних ділянок</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</si>
  <si>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 Забезпечує  соціально-справедливий та економічно обгрунтований перерозподіл земель і створення рівних умов для всіх форм господарювання.</t>
    </r>
  </si>
  <si>
    <r>
      <t>Пояснення щодо розбіжностей між фактичними та плановии результативними показниками:</t>
    </r>
    <r>
      <rPr>
        <i/>
        <sz val="11"/>
        <rFont val="Times New Roman"/>
        <family val="1"/>
        <charset val="204"/>
      </rPr>
      <t xml:space="preserve"> </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</si>
  <si>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rFont val="Times New Roman"/>
        <family val="1"/>
        <charset val="204"/>
      </rPr>
      <t>Збільшення видатків на  дані  завдання програми обумовлені  реальними потребами установ.</t>
    </r>
  </si>
  <si>
    <r>
      <t>5.7    «Стан фінансової дисципліни» :</t>
    </r>
    <r>
      <rPr>
        <i/>
        <sz val="11"/>
        <rFont val="Times New Roman"/>
        <family val="1"/>
        <charset val="204"/>
      </rPr>
      <t xml:space="preserve"> Станом на 01.01.2019 р. відсутня  кредиторська та дебіторська  заборгованість </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</si>
  <si>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забезпечення реалізації з інвестиційних проектів</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</si>
  <si>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Реалізація програми направлена на забезпечення розвитку інфраструктури території,  осучаснення матеріально-технічної бази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</si>
  <si>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Реалізація інвестиційних об’єктів, оновлення матеріально-технічної бази установ, розвиток інфраструктури міста</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</si>
  <si>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Має довгостроковий термін дії.  </t>
    </r>
  </si>
  <si>
    <r>
      <t>Пояснення щодо розбіжностей між фактичними та плановии результативними показниками:</t>
    </r>
    <r>
      <rPr>
        <i/>
        <sz val="11"/>
        <rFont val="Times New Roman"/>
        <family val="1"/>
        <charset val="204"/>
      </rPr>
      <t xml:space="preserve"> Залишок плану</t>
    </r>
  </si>
  <si>
    <r>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r>
    <r>
      <rPr>
        <i/>
        <sz val="11"/>
        <rFont val="Times New Roman"/>
        <family val="1"/>
        <charset val="204"/>
      </rPr>
      <t>Збільшення відповідно до потреби</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</si>
  <si>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підтримку малого та середнього підприємництва.</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</si>
  <si>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Створення ефективного механізму механізму підтримки малого та середнього підприємництва.</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</si>
  <si>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Підтримка малого та середнього підприємництва.</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</si>
  <si>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 Проте даний  напрямок  може  бути складовою частиною програми "Інша діяльність у сфері державного управління".</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</si>
  <si>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rFont val="Times New Roman"/>
        <family val="1"/>
        <charset val="204"/>
      </rPr>
      <t>Обсяги видатків залежать від кількості земельних ділянок, по яких планується провести експертну грошову оцінку землі</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</si>
  <si>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проведення експертної грошової оцінки земельної ділянки чи права на неї</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</si>
  <si>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Реалізація програми направлена на організацію постійного контролю за використанням земель комунальної власності</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</si>
  <si>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надходження коштів до міського бюджету</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</si>
  <si>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плану</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</si>
  <si>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оплату членських внесків до асоціацій органів місцевого самоврядування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</si>
  <si>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Вчасна  сплата членськиї внесків до асоціацій, як наслідок допомога в керівництві та управлінні у сфері органів виконавчої влади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</si>
  <si>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Оплата внесків забезпечує підтримку асоціацій,  допомогу в своєчасному прийняті рішень урядом, які відносяться до діяльності місцевого самоврядування</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</si>
  <si>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 Підтримка рішень органів місцевого самоврядування .</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</si>
  <si>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касових видатків від планових пояснюється наявністю  кредиторської заборгованості на 01.01.2019- 12,0тис.грн.</t>
    </r>
  </si>
  <si>
    <r>
      <t xml:space="preserve">Пояснення щодо розбіжностей між фактичними та плановии результативними показниками: </t>
    </r>
    <r>
      <rPr>
        <i/>
        <sz val="11"/>
        <rFont val="Times New Roman"/>
        <family val="1"/>
        <charset val="204"/>
      </rPr>
      <t>Кредиторська заборгованість на 01.01.2019- 12,0тис.грн.</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</si>
  <si>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rFont val="Times New Roman"/>
        <family val="1"/>
        <charset val="204"/>
      </rPr>
      <t>Збільшення видатків відповідно до потреби Міської цільової програми розвитку цивільного захисту м.Ніжина на 2018 р.</t>
    </r>
  </si>
  <si>
    <r>
      <t>5.7    «Стан фінансової дисципліни» :</t>
    </r>
    <r>
      <rPr>
        <i/>
        <sz val="11"/>
        <rFont val="Times New Roman"/>
        <family val="1"/>
        <charset val="204"/>
      </rPr>
      <t xml:space="preserve"> Станом на 01.01.2019 р. є кредиторська  заборгованість -12,0тис.грн., дебіторська  заборгованість відсутня.</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</si>
  <si>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збезпечення реалізації заходів щодо запобігання та ліквідації надзвичайних ситуацій техногенного та природного характеру і їх наслідків, створення місцевого матеріального резерву для виконання заходів, спрямованих на запобігання, ліквідацію надзвичайних ситуацій</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</si>
  <si>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Проведено заходи із запобігання та ліквідації надзвичайних ситуацій та наслідків стихійного лиха(поповнено резерв лікарських препаратів, надано харчування ллюдей, які евакуйовані з Ічні)</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</si>
  <si>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Створення місцевих резервівля виконання заходів, спрямованих на запобігання, ліквідацію надзвичайних ситуацій. Проведення заходів щодо запобігання та ліквідації надзвичайних ситуацій.</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</si>
  <si>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касових видатків від планових пояснюється недофінансуванням по програмі.</t>
    </r>
  </si>
  <si>
    <r>
      <t>Пояснення щодо розбіжностей між фактичними та плановии результативними показниками:</t>
    </r>
    <r>
      <rPr>
        <i/>
        <sz val="11"/>
        <rFont val="Times New Roman"/>
        <family val="1"/>
        <charset val="204"/>
      </rPr>
      <t xml:space="preserve"> Недофінансування ДКПТРК "Ніжинське телебачення"</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</si>
  <si>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rFont val="Times New Roman"/>
        <family val="1"/>
        <charset val="204"/>
      </rPr>
      <t>Збільшення видатків відповідно до укладених угод із ЗМІ та обсягів інформаційного матеріалу.</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</si>
  <si>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інформування громади щодо діяльності місцевих органів влади через сприяння діяльності телебачення, друкованих засобів масової інформації</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</si>
  <si>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Надано підтримку  газеті "Вісті" та Ніжинському телебаченню на виконання угод щодо висвітлення інформації про діяльність місцевих органів влади засобами масової інформації</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</si>
  <si>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Підтримка місцевих ЗМІ</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</si>
  <si>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забезпечення відкритості і прозорості органів місцевого самоврядування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</si>
  <si>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Висвітлення  діяльності міського голови, органів місцевого самоврядування.</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</si>
  <si>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Повноцінне, оперативне і неупереджене  інформування громадськості  щодо  діяльності  органів  місцевого самоврядування</t>
    </r>
  </si>
  <si>
    <r>
      <t>Пояснення щодо розбіжностей між фактичними та плановии результативними показниками:</t>
    </r>
    <r>
      <rPr>
        <i/>
        <sz val="11"/>
        <rFont val="Times New Roman"/>
        <family val="1"/>
        <charset val="204"/>
      </rPr>
      <t xml:space="preserve"> станом на 01.01.2018р. є вакантні посади: 6ст. лікарів акушер-гінекологів, 1ст. лікар-терапевт, 0,5 ст лікар-генетик, 0,5 ст- лікар-анестезіолог дитячий, 0,75 ст акушерка палатна, 1 ст молодша медична сестра;  перенесення  6 посад сестер- господинь та 2 посад медичних реєстраторів в категорію працівників «інші» відповідно класифікатору професій ДК 003: 2010;
розірвання договору оренди приміщення під флюорографічний кабінет загальною  площею 71,6 кв.м. з КЛПЗ «Ніжинська міська лікарня ім.. М.Галицького» та надання цього приміщення в оперативне користування КЛПЗ «Ніжинська міська лікарня ім.. М.Галицького» на підставі рішення Ніжинської міської ради VII скликання від 02 лютого 2018 року №13-35/2018; розірвання договору оренди приміщень для розміщення навчальних кабінетів, для практичних занять студентів загальною площею 67,38 кв.м. та надання інших приміщень загальною площею 113,8 кв.м.
</t>
    </r>
  </si>
  <si>
    <r>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r>
    <r>
      <rPr>
        <i/>
        <sz val="11"/>
        <rFont val="Times New Roman"/>
        <family val="1"/>
        <charset val="204"/>
      </rPr>
      <t xml:space="preserve">Видатки  зросли  у  зв’язку із збільшенням розміру мінімальної заробітної плати, тарифного розряду, подорожчанням цін  на  товари, медикаменти, послуги. </t>
    </r>
  </si>
  <si>
    <r>
      <t xml:space="preserve">Пояснення щодо причин відхилення фактичних надходжень від планового показника - </t>
    </r>
    <r>
      <rPr>
        <i/>
        <sz val="11"/>
        <rFont val="Times New Roman"/>
        <family val="1"/>
        <charset val="204"/>
      </rPr>
      <t>Власні  надходження  протягом  року  не уточнюються, благодійні внески  неможливо передбачити; непрофінансовані  роботи з капітального ремонту  вхідного вузла та коридору 1-го поверху КЛПЗ «Ніжинський міський пологовий будинок» , 2-го та 3-го поверху КЛПЗ «Ніжинський міський пологовий будинок»</t>
    </r>
  </si>
  <si>
    <r>
      <t xml:space="preserve">Пояснення щодо причин відхилення касових видатків від планового показника  </t>
    </r>
    <r>
      <rPr>
        <i/>
        <sz val="11"/>
        <rFont val="Times New Roman"/>
        <family val="1"/>
        <charset val="204"/>
      </rPr>
      <t>непрофінансовані  роботи з капітального ремонту  вхідного вузла та коридору 1-го поверху КЛПЗ «Ніжинський міський пологовий будинок» , 2-го та 3-го поверху КЛПЗ «Ніжинський міський пологовий будинок»</t>
    </r>
  </si>
  <si>
    <r>
      <t>5.7    «Стан фінансової дисципліни» :</t>
    </r>
    <r>
      <rPr>
        <i/>
        <sz val="11"/>
        <rFont val="Times New Roman"/>
        <family val="1"/>
        <charset val="204"/>
      </rPr>
      <t xml:space="preserve"> Станом на 01.01.2019 р. обліковувалась кредиторська  заборгованість та дебіторська  заборгованість</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</si>
  <si>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підвищення рівня надання медичної допомоги вагітним, роділлям, породіллям та новонародженим у лікувально-профілактичних закладах</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</si>
  <si>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Забезпечено надання належної лікарсько-акушерської допомоги вагітним, породіллям та новонародженим. </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</si>
  <si>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Вчасно  стали на облік 685 жінок, проведено 829 пологів,38,3тис.грн. обстежень, скорочено на 5 % кесаревих розтинів.</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</si>
  <si>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касових видатків від планових пояснюється недофінансуванням по програмі, наявністю кредиторської заборгованості у розмірі 11,0тис.грн. на 01.01.2019р.</t>
    </r>
  </si>
  <si>
    <r>
      <t>Пояснення щодо розбіжностей між фактичними та плановии результативними показниками:</t>
    </r>
    <r>
      <rPr>
        <i/>
        <sz val="11"/>
        <rFont val="Times New Roman"/>
        <family val="1"/>
        <charset val="204"/>
      </rPr>
      <t xml:space="preserve"> Касові видатки загального фонду менші від видатків затверджених паспортом бюджетної програми по причині не профінансованих фактичних видатків у грудні 2018 року. Кредиторська заборгованість станом на 01.01.2019 року становить 11,0 тис.грн.</t>
    </r>
  </si>
  <si>
    <r>
      <t xml:space="preserve">Пояснення щодо розбіжностей між фактичними та плановии результативними показниками:  </t>
    </r>
    <r>
      <rPr>
        <i/>
        <sz val="11"/>
        <rFont val="Times New Roman"/>
        <family val="1"/>
        <charset val="204"/>
      </rPr>
      <t>Збільшилась кількість звернень  громадян</t>
    </r>
  </si>
  <si>
    <r>
      <t>Пояснення щодо розбіжностей між фактичними та плановии результативними показниками:</t>
    </r>
    <r>
      <rPr>
        <i/>
        <sz val="11"/>
        <rFont val="Times New Roman"/>
        <family val="1"/>
        <charset val="204"/>
      </rPr>
      <t xml:space="preserve"> Не було профінансовано фактичні видатки у грудні 2018 року. Кредиторська заборгованість станом на 01.01.2019 року становить 11,0 тис.грн.</t>
    </r>
  </si>
  <si>
    <r>
      <t>Пояснення щодо розбіжностей між фактичними та плановии результативними показниками:</t>
    </r>
    <r>
      <rPr>
        <i/>
        <sz val="11"/>
        <rFont val="Times New Roman"/>
        <family val="1"/>
        <charset val="204"/>
      </rPr>
      <t xml:space="preserve"> Відсутність фінансування.</t>
    </r>
  </si>
  <si>
    <r>
      <t>5.7    «Стан фінансової дисципліни» :</t>
    </r>
    <r>
      <rPr>
        <i/>
        <sz val="11"/>
        <rFont val="Times New Roman"/>
        <family val="1"/>
        <charset val="204"/>
      </rPr>
      <t xml:space="preserve"> Станом на 01.01.2019 р.  обліковується кредиторська  заборгованість  в розмірі 11,0тис.грн., дебіторська  заборгованість відсутня</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</si>
  <si>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запобігання розвитку у людей таких небезпечних хвороб як сказ та правець, шляхом забезпечення профілактичних заходів.</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</si>
  <si>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Отримали  вакцини 76 осіб.</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</si>
  <si>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Недопущення розвитку небезпечних хвороб(сказу, правцю).</t>
    </r>
  </si>
  <si>
    <r>
      <t xml:space="preserve">Пояснення щодо розбіжностей між фактичними та плановии результативними показниками:  </t>
    </r>
    <r>
      <rPr>
        <i/>
        <sz val="11"/>
        <rFont val="Times New Roman"/>
        <family val="1"/>
        <charset val="204"/>
      </rPr>
      <t>Збільшилась кількість хворих на цукровий  діабет.</t>
    </r>
  </si>
  <si>
    <r>
      <t>Пояснення щодо розбіжностей між фактичними та плановии результативними показниками:</t>
    </r>
    <r>
      <rPr>
        <i/>
        <sz val="11"/>
        <rFont val="Times New Roman"/>
        <family val="1"/>
        <charset val="204"/>
      </rPr>
      <t xml:space="preserve"> Відхилення вартості медикаментів на одного хворого в зв’язку із збільшенням відпускної ціни на препарати інсуліну</t>
    </r>
  </si>
  <si>
    <r>
      <t>Пояснення щодо розбіжностей між фактичними та плановии результативними показниками:</t>
    </r>
    <r>
      <rPr>
        <i/>
        <sz val="11"/>
        <rFont val="Times New Roman"/>
        <family val="1"/>
        <charset val="204"/>
      </rPr>
      <t xml:space="preserve"> Збільшилась кількість хворих на цукровий  діабет.</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</si>
  <si>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rFont val="Times New Roman"/>
        <family val="1"/>
        <charset val="204"/>
      </rPr>
      <t xml:space="preserve">Збільшення кількості хворих на діабет,  збільшенням відпускної ціни на препарати інсуліну </t>
    </r>
  </si>
  <si>
    <r>
      <t>5.7    «Стан фінансової дисципліни» :</t>
    </r>
    <r>
      <rPr>
        <i/>
        <sz val="11"/>
        <rFont val="Times New Roman"/>
        <family val="1"/>
        <charset val="204"/>
      </rPr>
      <t xml:space="preserve"> Станом на 01.01.2019 р.   кредиторська  та дебіторська  заборгованість відсутня</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</si>
  <si>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зниження рівня захворюваності на цукровий діабет.</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</si>
  <si>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Отримали  препарати інсуліну 493 особи.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</si>
  <si>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препаратами інсуліну  хворих на цукровий діабет.</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</si>
  <si>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Має довгостроковий термін дії.  </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</si>
  <si>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Залтшок плану</t>
    </r>
  </si>
  <si>
    <r>
      <t xml:space="preserve">Пояснення щодо розбіжностей між фактичними та плановии результативними показниками:  </t>
    </r>
    <r>
      <rPr>
        <i/>
        <sz val="11"/>
        <rFont val="Times New Roman"/>
        <family val="1"/>
        <charset val="204"/>
      </rPr>
      <t>Протягом звітного періоду  були  відкриті  рахунки по спец.фонду.</t>
    </r>
  </si>
  <si>
    <r>
      <t>Пояснення щодо розбіжностей між фактичними та плановии результативними показниками:</t>
    </r>
    <r>
      <rPr>
        <i/>
        <sz val="11"/>
        <rFont val="Times New Roman"/>
        <family val="1"/>
        <charset val="204"/>
      </rPr>
      <t xml:space="preserve"> Відхилення пояснюється тим, що протягом звітного періоду  були  відкриті  рахунки по спец.фонду, як наслідок зростання показника кількість рахунків на  одного працівника.</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</si>
  <si>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rFont val="Times New Roman"/>
        <family val="1"/>
        <charset val="204"/>
      </rPr>
      <t>Збільшення пов’язане із зростанням розміру мінімальної заробітної платита 1 тарифного розряду.</t>
    </r>
  </si>
  <si>
    <r>
      <t>5.7    «Стан фінансової дисципліни» :</t>
    </r>
    <r>
      <rPr>
        <i/>
        <sz val="11"/>
        <rFont val="Times New Roman"/>
        <family val="1"/>
        <charset val="204"/>
      </rPr>
      <t xml:space="preserve"> Стан  фінансової  дисципліни високий,  відсутні  особливі фінансові порушення.</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</si>
  <si>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забезпечення фінансування закладів охорони здоров’я , контроль за веденням бухгалтерського обліку та звітності установ охорони здоров’я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</si>
  <si>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Забезпечено ефективне складання і подання кошторисної, звітної, фінансової документації, фінансування установ охорони здоров’я згідно з затвердженими кошторисами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</si>
  <si>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документообороту  по закладам  охорони  здоров’я, забезпечення  процесу  формування,  складання, виконання, контролю за виконання кошторисів, вчасного подання  фінансової, бухгалтерської та  іншої  звітності</t>
    </r>
  </si>
  <si>
    <r>
      <t xml:space="preserve">Пояснення щодо розбіжностей між фактичними та плановии результативними показниками: </t>
    </r>
    <r>
      <rPr>
        <i/>
        <sz val="11"/>
        <rFont val="Times New Roman"/>
        <family val="1"/>
        <charset val="204"/>
      </rPr>
      <t>Зменшення кількості осіб, які підлягають безкоштовному зубопротезуванню у зв’язку із зменшенням кількості звернень громадян. 65 дітей досягли віку 14 років.</t>
    </r>
  </si>
  <si>
    <r>
      <t xml:space="preserve">Пояснення щодо розбіжностей між фактичними та плановии результативними показниками: </t>
    </r>
    <r>
      <rPr>
        <i/>
        <sz val="11"/>
        <rFont val="Times New Roman"/>
        <family val="1"/>
        <charset val="204"/>
      </rPr>
      <t>Відхилення вартості одного зубопротезування відбулося за рахунок збільшення об’єму виконаних робіт. Відхилення вартості  одного лікування дитини пов’язане зі зменшенням потреби в медикаментах та наявності залишків за 2017 р.(планувалось  по  нормах)</t>
    </r>
  </si>
  <si>
    <r>
      <t>Пояснення щодо розбіжностей між фактичними та плановии результативними показниками:</t>
    </r>
    <r>
      <rPr>
        <i/>
        <sz val="11"/>
        <rFont val="Times New Roman"/>
        <family val="1"/>
        <charset val="204"/>
      </rPr>
      <t xml:space="preserve"> Зменшення кількості осіб, які підлягають безкоштовному зубопротезуванню у зв’язку із зменшенням кількості звернень громадян.  Різниця показника якості "відсоток осіб, які виписані з видужанням" виникла в результаті відсутності вузькопрофільних спеціалістів(лікарів) і направленням пацієнтів на стаціонари м.Чернігова </t>
    </r>
  </si>
  <si>
    <r>
      <t>5.7    «Стан фінансової дисципліни» :</t>
    </r>
    <r>
      <rPr>
        <i/>
        <sz val="11"/>
        <rFont val="Times New Roman"/>
        <family val="1"/>
        <charset val="204"/>
      </rPr>
      <t xml:space="preserve"> Стан  фінансової  дисципліни високий.</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</si>
  <si>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забезпечення фінансування окремих  міських програм  у  галузі  охорони  здоров’я.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</si>
  <si>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Забезпечено безкоштовне зубопротезування окремих категорій громадян, надання спеціалізованої  медичної допомоги дітям, лукування  учасників  АТО в стаціонарі </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</si>
  <si>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Програма направлена на надання  медичної  підтримки  учасникам  АТО, забезпечення  лікування  дітей  на  стаціонарі.</t>
    </r>
  </si>
  <si>
    <r>
      <t>Пояснення щодо розбіжностей між фактичними та плановии результативними показниками:</t>
    </r>
    <r>
      <rPr>
        <i/>
        <sz val="11"/>
        <rFont val="Times New Roman"/>
        <family val="1"/>
        <charset val="204"/>
      </rPr>
      <t xml:space="preserve">  Закупівля  наборів разового використання для кесаревого розтину у ВІЛ-інфікованих жінок, що є дорожчими ніж для пологів у ВІЛ-інфікованих жінок, не проводилась. Закуплена більша кількість наборів разового використання для пологів у ВІЛ-інфікованих жінок. У звітному році розпочав функціонувати ще один структурний підрозділ закладу -  Амбулаторія загальної практики-сімейної медицини №8 (м.Ніжин, вул.Шекерогринівська, 54-а)</t>
    </r>
  </si>
  <si>
    <r>
      <t xml:space="preserve">Пояснення щодо розбіжностей між фактичними та плановии результативними показниками: </t>
    </r>
    <r>
      <rPr>
        <i/>
        <sz val="11"/>
        <rFont val="Times New Roman"/>
        <family val="1"/>
        <charset val="204"/>
      </rPr>
      <t>За рахунок зменшення кількості відвідувань. Підвищення рівня доступності до діагностування захворювання.</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</si>
  <si>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За рахунок зменшення кількості добровільних звернень на обстеження.  Протягом 2018 року кесаревого розтину  у ВІЛ-інфікованих жінок не проводилось, тому видатки на спеціалізований одяг менші ніж затверджено паспортом. 54 набори разового використання для пологів у ВІЛ-інфікованих жінок перейшли залишками на 2019 рік згідно бухгалтерського обліку. Кількість обстежених осіб збільшилася з огляду на підвищення рівня забезпеченості закладу тест-системами  для  діагностики ВІЛ-інфекції.  </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</si>
  <si>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 взятих на облік зі СНІДом виникла в результаті зменшення виявлених хворих. Протягом 2017 року проводились кесареві розтини  у ВІЛ-інфікованих жінок, протягом 2018 року кесаревого розтину  у ВІЛ-інфікованих жінок не проводилось, тому вартість пологів 2018 року менші ніж 2017р.  Рівень охоплення населення міста  заходами по ранній діагностиці  ВІЛ-інфекції  зріс з огляду на  вдосконалення структури закладу а також  підвищення рівня матеріально-технічного забезпечення закладу, зокрема забезпечення тест-системами  для виявлення сумарних антитіл до ВІЛ.</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</si>
  <si>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rFont val="Times New Roman"/>
        <family val="1"/>
        <charset val="204"/>
      </rPr>
      <t>В попередньому  році  дана  програма  функціонувала  в  складі  іншої, проте  не  була  виділена  окремим  напрямом.</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</si>
  <si>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зниження рівня захворюваності і смертності від ВІЛ-інфекції/СНІДу, надання якісних і доступних послуг з профілактики та діагностики ВІЛ-інфекції</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</si>
  <si>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Надання якісних і доступних послуг з профілактики та діагностики ВІЛ-інфекції</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</si>
  <si>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Програма надання послуг з профілактики та діагностики ВІЛ-інфекції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</si>
  <si>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 xml:space="preserve"> План з урахуванням  змін по  спеціальному  фонду - це початковий  план по платних послугах та  уточнені призначення  по  інших  надходженням,  протягом  року  не  відображається  уточнення  власних  надходжень установи  в  рішеннях  міської  ради. Касові  видатки по спеціальному  фонду  перевищують планові призначення  за  рахунок  добровільних  внесків  та платних послуг установ.</t>
    </r>
  </si>
  <si>
    <r>
      <t xml:space="preserve">Пояснення причин відхилень фактичних обсягів надходжень від планових- </t>
    </r>
    <r>
      <rPr>
        <i/>
        <sz val="11"/>
        <rFont val="Times New Roman"/>
        <family val="1"/>
        <charset val="204"/>
      </rPr>
      <t>Відхилення за  рахунок  добровільних  внесків  та платних послуг установ.</t>
    </r>
  </si>
  <si>
    <r>
      <t>Пояснення щодо розбіжностей між фактичними та плановии результативними показниками:</t>
    </r>
    <r>
      <rPr>
        <i/>
        <sz val="11"/>
        <rFont val="Times New Roman"/>
        <family val="1"/>
        <charset val="204"/>
      </rPr>
      <t xml:space="preserve">  Залишок плану  по капітальним видаткам</t>
    </r>
  </si>
  <si>
    <r>
      <t xml:space="preserve">Пояснення щодо розбіжностей між фактичними та плановии результативними показниками: </t>
    </r>
    <r>
      <rPr>
        <i/>
        <sz val="11"/>
        <rFont val="Times New Roman"/>
        <family val="1"/>
        <charset val="204"/>
      </rPr>
      <t>Зростання показників продукту відбулося за рахунок зменшення кількості лікарських відвідувань</t>
    </r>
  </si>
  <si>
    <r>
      <t xml:space="preserve">Пояснення щодо розбіжностей між фактичними та плановии результативними показниками: </t>
    </r>
    <r>
      <rPr>
        <i/>
        <sz val="11"/>
        <rFont val="Times New Roman"/>
        <family val="1"/>
        <charset val="204"/>
      </rPr>
      <t>За рахунок зменшення зменшення  кількості хворих відбулось відхилення кількості пролікованих на одного лікаря, зростання  вартості  медикамнтів одного відвідування з а рахунок збільшення  видатків.</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</si>
  <si>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показників якості обумовлена відхиленнями  показників продукту, ефективності.</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</si>
  <si>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підвищення рівня надання медичної допомоги та збереження здоровя населення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</si>
  <si>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Забезпечення надання лікувально-оздоровчої та профілактичної стоматологічної допомоги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</si>
  <si>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Проведено 72098 лікарських відвідувань, 13518 особам проведено планову санацію, 1241 особі проведено зубопротезування.</t>
    </r>
  </si>
  <si>
    <r>
      <t xml:space="preserve">4. Мета бюджетної програми: </t>
    </r>
    <r>
      <rPr>
        <i/>
        <sz val="12"/>
        <rFont val="Times New Roman"/>
        <family val="1"/>
        <charset val="204"/>
      </rPr>
      <t>Зміцнення та поліпшення здоров'я населення шляхом звбезпечення потреб населення у первинній допомозі</t>
    </r>
  </si>
  <si>
    <r>
      <t>Пояснення причин відхилення фактичних обсягів надходжень від планових </t>
    </r>
    <r>
      <rPr>
        <i/>
        <sz val="12"/>
        <rFont val="Times New Roman"/>
        <family val="1"/>
        <charset val="204"/>
      </rPr>
      <t>Касові видатки  за спеціальним  фондом перевищують на 259,4   тис.грн. затверджені суми видатків з огляду на надходження благодійної допомоги у натуральній формі (Авторські права на програмне забезпечення ‘’ Ніжин медичний’’),  надходження у натуральній формі (металобрухту) від списання активів та використанням залишків власних надходжень, що склалися на початок звітного року, для оплати послуг з теплопостачання.</t>
    </r>
  </si>
  <si>
    <r>
      <t xml:space="preserve">Пояснення щодо розбіжностей між фактичними та плановими результативними показниками: </t>
    </r>
    <r>
      <rPr>
        <i/>
        <sz val="12"/>
        <rFont val="Times New Roman"/>
        <family val="1"/>
        <charset val="204"/>
      </rPr>
      <t>збільшено загальну площу приміщень Центру з огляду на передачу на баланс приміщень двох кабінетів щеплень згідно з рішенням Ніжинської міської ради від 13.04.2018 року №38-37/2018, коригування площ згідно результатів проведеної технічної інвентаризації</t>
    </r>
  </si>
  <si>
    <r>
      <t>Пояснення щодо розбіжностей між фактичними та плановими результативними показниками:</t>
    </r>
    <r>
      <rPr>
        <i/>
        <sz val="12"/>
        <rFont val="Times New Roman"/>
        <family val="1"/>
        <charset val="204"/>
      </rPr>
      <t xml:space="preserve"> кількість прикріпленого населення зменшилась  у зв'язку з перевищенням рівня смертності в порівнянні з рівнем народжуваності. Кількість пролікованих хворих збільшилася у зв'язку з удосконаленням мережі структурних підрозділів закладу та підвищенням рівня охоплення населення міста первинною медичною допомогою.</t>
    </r>
  </si>
  <si>
    <r>
      <t xml:space="preserve">Пояснення щодо розбіжностей між фактичними та плановими результативними показниками:  </t>
    </r>
    <r>
      <rPr>
        <i/>
        <sz val="12"/>
        <rFont val="Times New Roman"/>
        <family val="1"/>
        <charset val="204"/>
      </rPr>
      <t>кількість прикріпленого населення в розрахунку на кількість штатних посад зменшилася з огляду на зменшення загальної чисельності населення, середня кількість відвідувань на 1 лікаря не змінилася з огляду на збільшення фактично зайнятих посад лікарів.</t>
    </r>
  </si>
  <si>
    <r>
      <t xml:space="preserve">Пояснення щодо розбіжностей між фактичними та плановими результативними показниками: </t>
    </r>
    <r>
      <rPr>
        <i/>
        <sz val="12"/>
        <rFont val="Times New Roman"/>
        <family val="1"/>
        <charset val="204"/>
      </rPr>
      <t>зменшення повноти охоплення населення профілактичними щепленнями обумовлено низьким рівнем виконання планів щеплень дітей вікових категорій 14-18 років в загальноосвітніх закладах. Також, до 01.07.2018 року була відсутня вакцина проти гемофільної інфекції, яка поставляється у централізованому порядку</t>
    </r>
  </si>
</sst>
</file>

<file path=xl/styles.xml><?xml version="1.0" encoding="utf-8"?>
<styleSheet xmlns="http://schemas.openxmlformats.org/spreadsheetml/2006/main">
  <numFmts count="5">
    <numFmt numFmtId="43" formatCode="_-* #,##0.00\ _₽_-;\-* #,##0.00\ _₽_-;_-* &quot;-&quot;??\ _₽_-;_-@_-"/>
    <numFmt numFmtId="164" formatCode="0.0"/>
    <numFmt numFmtId="165" formatCode="_-* #,##0.000\ _₽_-;\-* #,##0.000\ _₽_-;_-* &quot;-&quot;??\ _₽_-;_-@_-"/>
    <numFmt numFmtId="166" formatCode="_-* #,##0.0\ _₽_-;\-* #,##0.0\ _₽_-;_-* &quot;-&quot;??\ _₽_-;_-@_-"/>
    <numFmt numFmtId="167" formatCode="_-* #,##0.0\ _₽_-;\-* #,##0.0\ _₽_-;_-* &quot;-&quot;?\ _₽_-;_-@_-"/>
  </numFmts>
  <fonts count="24">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i/>
      <sz val="12"/>
      <name val="Times New Roman"/>
      <family val="1"/>
      <charset val="204"/>
    </font>
    <font>
      <b/>
      <i/>
      <sz val="11"/>
      <name val="Times New Roman"/>
      <family val="1"/>
      <charset val="204"/>
    </font>
    <font>
      <b/>
      <sz val="10"/>
      <name val="Arial"/>
      <family val="2"/>
      <charset val="204"/>
    </font>
    <font>
      <b/>
      <sz val="13.5"/>
      <name val="Times New Roman"/>
      <family val="1"/>
      <charset val="204"/>
    </font>
    <font>
      <vertAlign val="superscript"/>
      <sz val="12"/>
      <name val="Times New Roman"/>
      <family val="1"/>
      <charset val="204"/>
    </font>
    <font>
      <b/>
      <i/>
      <sz val="12"/>
      <name val="Times New Roman"/>
      <family val="1"/>
      <charset val="204"/>
    </font>
    <font>
      <i/>
      <sz val="11"/>
      <name val="Times New Roman"/>
      <family val="1"/>
      <charset val="204"/>
    </font>
    <font>
      <i/>
      <sz val="10"/>
      <name val="Times New Roman"/>
      <family val="1"/>
      <charset val="204"/>
    </font>
    <font>
      <b/>
      <i/>
      <sz val="10"/>
      <name val="Times New Roman"/>
      <family val="1"/>
      <charset val="204"/>
    </font>
    <font>
      <i/>
      <sz val="9"/>
      <name val="Times New Roman"/>
      <family val="1"/>
      <charset val="204"/>
    </font>
    <font>
      <i/>
      <sz val="8"/>
      <name val="Times New Roman"/>
      <family val="1"/>
      <charset val="204"/>
    </font>
  </fonts>
  <fills count="8">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s>
  <borders count="38">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64"/>
      </bottom>
      <diagonal/>
    </border>
    <border>
      <left/>
      <right style="thin">
        <color indexed="8"/>
      </right>
      <top/>
      <bottom style="thin">
        <color indexed="64"/>
      </bottom>
      <diagonal/>
    </border>
    <border>
      <left/>
      <right/>
      <top style="thin">
        <color indexed="8"/>
      </top>
      <bottom/>
      <diagonal/>
    </border>
    <border>
      <left style="thin">
        <color indexed="8"/>
      </left>
      <right style="thin">
        <color indexed="8"/>
      </right>
      <top/>
      <bottom/>
      <diagonal/>
    </border>
    <border>
      <left style="thin">
        <color indexed="64"/>
      </left>
      <right style="thin">
        <color indexed="8"/>
      </right>
      <top style="thin">
        <color indexed="8"/>
      </top>
      <bottom style="thin">
        <color indexed="64"/>
      </bottom>
      <diagonal/>
    </border>
    <border>
      <left style="thin">
        <color indexed="8"/>
      </left>
      <right/>
      <top/>
      <bottom/>
      <diagonal/>
    </border>
    <border>
      <left/>
      <right style="thin">
        <color indexed="8"/>
      </right>
      <top/>
      <bottom/>
      <diagonal/>
    </border>
    <border>
      <left/>
      <right style="thin">
        <color indexed="64"/>
      </right>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s>
  <cellStyleXfs count="3">
    <xf numFmtId="0" fontId="0" fillId="0" borderId="0"/>
    <xf numFmtId="0" fontId="1" fillId="0" borderId="5"/>
    <xf numFmtId="43" fontId="8" fillId="0" borderId="0" applyFont="0" applyFill="0" applyBorder="0" applyAlignment="0" applyProtection="0"/>
  </cellStyleXfs>
  <cellXfs count="322">
    <xf numFmtId="0" fontId="0" fillId="0" borderId="0" xfId="0"/>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2" fillId="0" borderId="8" xfId="0" applyFont="1" applyBorder="1" applyAlignment="1">
      <alignment horizontal="center" vertical="center" wrapText="1"/>
    </xf>
    <xf numFmtId="0" fontId="11" fillId="0" borderId="0" xfId="0" applyFont="1" applyAlignment="1">
      <alignment horizontal="left" vertical="center" wrapText="1"/>
    </xf>
    <xf numFmtId="0" fontId="7" fillId="0" borderId="8" xfId="0" applyFont="1" applyBorder="1" applyAlignment="1">
      <alignment vertical="center" wrapText="1"/>
    </xf>
    <xf numFmtId="0" fontId="4"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0" xfId="0" applyFont="1" applyFill="1" applyAlignment="1">
      <alignment horizontal="left" vertical="center" wrapText="1"/>
    </xf>
    <xf numFmtId="166" fontId="7" fillId="0" borderId="8" xfId="2" applyNumberFormat="1" applyFont="1" applyBorder="1" applyAlignment="1">
      <alignment horizontal="left" vertical="center" wrapText="1"/>
    </xf>
    <xf numFmtId="0" fontId="2" fillId="0" borderId="8" xfId="0" applyFont="1" applyFill="1" applyBorder="1" applyAlignment="1">
      <alignment horizontal="left" vertical="center" wrapText="1"/>
    </xf>
    <xf numFmtId="0" fontId="7" fillId="0" borderId="8" xfId="0" applyFont="1" applyFill="1" applyBorder="1" applyAlignment="1">
      <alignment vertical="center" wrapText="1"/>
    </xf>
    <xf numFmtId="0" fontId="7" fillId="2"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2" fillId="2" borderId="12" xfId="0" applyNumberFormat="1" applyFont="1" applyFill="1" applyBorder="1" applyAlignment="1">
      <alignment vertical="center" wrapText="1"/>
    </xf>
    <xf numFmtId="0" fontId="7" fillId="3" borderId="8" xfId="0" applyFont="1" applyFill="1" applyBorder="1" applyAlignment="1">
      <alignment horizontal="left" vertical="center" wrapText="1"/>
    </xf>
    <xf numFmtId="0" fontId="2" fillId="3"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2" fillId="4" borderId="8" xfId="0" applyFont="1" applyFill="1" applyBorder="1" applyAlignment="1">
      <alignment horizontal="left" vertical="center" wrapText="1"/>
    </xf>
    <xf numFmtId="0" fontId="3" fillId="0" borderId="0" xfId="0" applyFont="1" applyFill="1" applyAlignment="1">
      <alignment horizontal="center" vertical="center" wrapText="1"/>
    </xf>
    <xf numFmtId="0" fontId="7"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0" fontId="2" fillId="0" borderId="8" xfId="0" applyFont="1" applyFill="1" applyBorder="1" applyAlignment="1">
      <alignment horizontal="center" vertical="center" wrapText="1"/>
    </xf>
    <xf numFmtId="0" fontId="11" fillId="0" borderId="0" xfId="0" applyFont="1" applyFill="1" applyAlignment="1">
      <alignment horizontal="left" vertical="center" wrapText="1"/>
    </xf>
    <xf numFmtId="0" fontId="4" fillId="0" borderId="0" xfId="0" applyFont="1" applyFill="1" applyAlignment="1">
      <alignment horizontal="left" vertical="center" wrapText="1"/>
    </xf>
    <xf numFmtId="0" fontId="7" fillId="5" borderId="8" xfId="0" applyFont="1" applyFill="1" applyBorder="1" applyAlignment="1">
      <alignment horizontal="left" vertical="center" wrapText="1"/>
    </xf>
    <xf numFmtId="0" fontId="2" fillId="5" borderId="8" xfId="0" applyFont="1" applyFill="1" applyBorder="1" applyAlignment="1">
      <alignment horizontal="left" vertical="center" wrapText="1"/>
    </xf>
    <xf numFmtId="0" fontId="7" fillId="5" borderId="0" xfId="0" applyFont="1" applyFill="1" applyAlignment="1">
      <alignment horizontal="left" vertical="center" wrapText="1"/>
    </xf>
    <xf numFmtId="0" fontId="2" fillId="5" borderId="12" xfId="0" applyNumberFormat="1" applyFont="1" applyFill="1" applyBorder="1" applyAlignment="1">
      <alignment vertical="center" wrapText="1"/>
    </xf>
    <xf numFmtId="0" fontId="7" fillId="6" borderId="8" xfId="0" applyFont="1" applyFill="1" applyBorder="1" applyAlignment="1">
      <alignment horizontal="left" vertical="center" wrapText="1"/>
    </xf>
    <xf numFmtId="0" fontId="2" fillId="6" borderId="8" xfId="0" applyFont="1" applyFill="1" applyBorder="1" applyAlignment="1">
      <alignment horizontal="left" vertical="center" wrapText="1"/>
    </xf>
    <xf numFmtId="0" fontId="7" fillId="6" borderId="0" xfId="0" applyFont="1" applyFill="1" applyAlignment="1">
      <alignment horizontal="left" vertical="center" wrapText="1"/>
    </xf>
    <xf numFmtId="0" fontId="2" fillId="6" borderId="12" xfId="0" applyNumberFormat="1" applyFont="1" applyFill="1" applyBorder="1" applyAlignment="1">
      <alignment vertical="center" wrapText="1"/>
    </xf>
    <xf numFmtId="0" fontId="4" fillId="0" borderId="5" xfId="0" applyFont="1" applyBorder="1" applyAlignment="1">
      <alignment horizontal="center" vertical="center" wrapText="1"/>
    </xf>
    <xf numFmtId="0" fontId="15" fillId="0" borderId="5" xfId="0" applyFont="1" applyBorder="1" applyAlignment="1">
      <alignment vertical="center" wrapText="1"/>
    </xf>
    <xf numFmtId="166" fontId="7" fillId="0" borderId="8" xfId="2" applyNumberFormat="1" applyFont="1" applyFill="1" applyBorder="1" applyAlignment="1">
      <alignment horizontal="center" vertical="center" wrapText="1"/>
    </xf>
    <xf numFmtId="166" fontId="4" fillId="0" borderId="8" xfId="2" applyNumberFormat="1" applyFont="1" applyFill="1" applyBorder="1" applyAlignment="1">
      <alignment horizontal="center" vertical="center" wrapText="1"/>
    </xf>
    <xf numFmtId="0" fontId="1" fillId="0" borderId="5" xfId="0" applyFont="1" applyBorder="1" applyAlignment="1">
      <alignment vertical="center" wrapText="1"/>
    </xf>
    <xf numFmtId="0" fontId="7" fillId="0" borderId="19"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9" xfId="0" applyFont="1" applyBorder="1" applyAlignment="1">
      <alignment vertical="center" wrapText="1"/>
    </xf>
    <xf numFmtId="166" fontId="4" fillId="0" borderId="19" xfId="2" applyNumberFormat="1" applyFont="1" applyBorder="1" applyAlignment="1">
      <alignment horizontal="center" vertical="center" wrapText="1"/>
    </xf>
    <xf numFmtId="0" fontId="1" fillId="0" borderId="5" xfId="0" applyFont="1" applyFill="1" applyBorder="1" applyAlignment="1">
      <alignment horizontal="left" vertical="center" wrapText="1"/>
    </xf>
    <xf numFmtId="0" fontId="4" fillId="0" borderId="19" xfId="0" applyFont="1" applyBorder="1" applyAlignment="1">
      <alignment horizontal="justify" vertical="center" wrapText="1"/>
    </xf>
    <xf numFmtId="0" fontId="4" fillId="0" borderId="8" xfId="0" applyFont="1" applyBorder="1" applyAlignment="1">
      <alignment vertical="center" wrapText="1"/>
    </xf>
    <xf numFmtId="166" fontId="4" fillId="7" borderId="8" xfId="2" applyNumberFormat="1" applyFont="1" applyFill="1" applyBorder="1" applyAlignment="1">
      <alignment horizontal="center" vertical="center" wrapText="1"/>
    </xf>
    <xf numFmtId="0" fontId="10" fillId="0" borderId="8" xfId="0" applyFont="1" applyBorder="1" applyAlignment="1">
      <alignment vertical="center" wrapText="1"/>
    </xf>
    <xf numFmtId="166" fontId="10" fillId="7" borderId="8" xfId="2" applyNumberFormat="1" applyFont="1" applyFill="1" applyBorder="1" applyAlignment="1">
      <alignment horizontal="center" vertical="center" wrapText="1"/>
    </xf>
    <xf numFmtId="166" fontId="10" fillId="0" borderId="19" xfId="2" applyNumberFormat="1" applyFont="1" applyBorder="1" applyAlignment="1">
      <alignment horizontal="center" vertical="center" wrapText="1"/>
    </xf>
    <xf numFmtId="0" fontId="2" fillId="0" borderId="19" xfId="0" applyFont="1" applyBorder="1" applyAlignment="1">
      <alignment horizontal="center" vertical="center" wrapText="1"/>
    </xf>
    <xf numFmtId="0" fontId="11" fillId="0" borderId="19" xfId="0" applyFont="1" applyBorder="1" applyAlignment="1">
      <alignment horizontal="center" vertical="center" wrapText="1"/>
    </xf>
    <xf numFmtId="0" fontId="10" fillId="0" borderId="19" xfId="0" applyFont="1" applyBorder="1" applyAlignment="1">
      <alignment vertical="center" wrapText="1"/>
    </xf>
    <xf numFmtId="0" fontId="10" fillId="0" borderId="19" xfId="0" applyFont="1" applyBorder="1" applyAlignment="1">
      <alignment horizontal="center" vertical="center" wrapText="1"/>
    </xf>
    <xf numFmtId="0" fontId="13" fillId="0" borderId="19" xfId="0" applyFont="1" applyBorder="1" applyAlignment="1">
      <alignment vertical="center" wrapText="1"/>
    </xf>
    <xf numFmtId="0" fontId="13" fillId="0" borderId="14" xfId="0" applyFont="1" applyBorder="1" applyAlignment="1">
      <alignment vertical="center" wrapText="1"/>
    </xf>
    <xf numFmtId="0" fontId="13" fillId="0" borderId="8" xfId="0" applyFont="1" applyBorder="1" applyAlignment="1">
      <alignment vertical="center" wrapText="1"/>
    </xf>
    <xf numFmtId="0" fontId="10" fillId="0" borderId="8" xfId="0" applyFont="1" applyBorder="1" applyAlignment="1">
      <alignment horizontal="center" vertical="center" wrapText="1"/>
    </xf>
    <xf numFmtId="0" fontId="13" fillId="0" borderId="8" xfId="0" applyFont="1" applyBorder="1" applyAlignment="1">
      <alignment horizontal="left" vertical="center" wrapText="1"/>
    </xf>
    <xf numFmtId="0" fontId="4" fillId="0" borderId="32" xfId="0" applyFont="1" applyBorder="1" applyAlignment="1">
      <alignment horizontal="center" vertical="center" wrapText="1"/>
    </xf>
    <xf numFmtId="0" fontId="4" fillId="0" borderId="19" xfId="0" applyFont="1" applyFill="1" applyBorder="1" applyAlignment="1">
      <alignment vertical="center" wrapText="1"/>
    </xf>
    <xf numFmtId="0" fontId="18" fillId="0" borderId="19" xfId="0" applyFont="1" applyBorder="1" applyAlignment="1">
      <alignment vertical="center" wrapText="1"/>
    </xf>
    <xf numFmtId="0" fontId="10" fillId="0" borderId="14" xfId="0" applyFont="1" applyBorder="1" applyAlignment="1">
      <alignment vertical="center" wrapText="1"/>
    </xf>
    <xf numFmtId="0" fontId="10" fillId="0" borderId="18" xfId="0" applyFont="1" applyBorder="1" applyAlignment="1">
      <alignment vertical="center" wrapText="1"/>
    </xf>
    <xf numFmtId="16" fontId="4" fillId="0" borderId="19" xfId="0" applyNumberFormat="1" applyFont="1" applyBorder="1" applyAlignment="1">
      <alignment horizontal="center" vertical="center" wrapText="1"/>
    </xf>
    <xf numFmtId="167" fontId="4" fillId="0" borderId="19"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8" fillId="0" borderId="14" xfId="0" applyFont="1" applyBorder="1" applyAlignment="1">
      <alignment vertical="center" wrapText="1"/>
    </xf>
    <xf numFmtId="0" fontId="10" fillId="0" borderId="14" xfId="0" applyFont="1" applyBorder="1" applyAlignment="1">
      <alignment horizontal="center" vertical="center" wrapText="1"/>
    </xf>
    <xf numFmtId="0" fontId="18" fillId="0" borderId="8" xfId="0" applyFont="1" applyBorder="1" applyAlignment="1">
      <alignment vertical="center" wrapText="1"/>
    </xf>
    <xf numFmtId="0" fontId="7" fillId="0" borderId="5" xfId="0" applyFont="1" applyBorder="1" applyAlignment="1">
      <alignment vertical="center" wrapText="1"/>
    </xf>
    <xf numFmtId="0" fontId="11" fillId="0" borderId="5" xfId="0" applyFont="1" applyBorder="1" applyAlignment="1">
      <alignment vertical="center" wrapText="1"/>
    </xf>
    <xf numFmtId="0" fontId="11" fillId="0" borderId="8" xfId="0" applyFont="1" applyBorder="1" applyAlignment="1">
      <alignment vertical="center" wrapText="1"/>
    </xf>
    <xf numFmtId="0" fontId="4" fillId="0" borderId="5" xfId="0" applyFont="1" applyBorder="1" applyAlignment="1">
      <alignment vertical="center" wrapText="1"/>
    </xf>
    <xf numFmtId="0" fontId="7" fillId="0" borderId="0" xfId="0" applyFont="1" applyAlignment="1">
      <alignment vertical="center" wrapText="1"/>
    </xf>
    <xf numFmtId="0" fontId="13" fillId="0" borderId="8" xfId="0" applyFont="1" applyBorder="1" applyAlignment="1">
      <alignment horizontal="center" vertical="center" wrapText="1"/>
    </xf>
    <xf numFmtId="0" fontId="20" fillId="0" borderId="5" xfId="0" applyFont="1" applyBorder="1" applyAlignment="1">
      <alignment vertical="center" wrapText="1"/>
    </xf>
    <xf numFmtId="0" fontId="18" fillId="0" borderId="8" xfId="0" applyFont="1" applyBorder="1" applyAlignment="1">
      <alignment horizontal="center" vertical="center" wrapText="1"/>
    </xf>
    <xf numFmtId="0" fontId="21" fillId="0" borderId="5" xfId="0" applyFont="1" applyBorder="1" applyAlignment="1">
      <alignment vertical="center" wrapText="1"/>
    </xf>
    <xf numFmtId="0" fontId="13" fillId="0" borderId="5" xfId="0" applyFont="1" applyBorder="1" applyAlignment="1">
      <alignment horizontal="center" vertical="center" wrapText="1"/>
    </xf>
    <xf numFmtId="0" fontId="20" fillId="0" borderId="0" xfId="0" applyFont="1" applyAlignment="1">
      <alignment vertical="center" wrapText="1"/>
    </xf>
    <xf numFmtId="166" fontId="10" fillId="0" borderId="8" xfId="2" applyNumberFormat="1" applyFont="1" applyFill="1" applyBorder="1" applyAlignment="1">
      <alignment horizontal="center" vertical="center" wrapText="1"/>
    </xf>
    <xf numFmtId="166" fontId="18" fillId="0" borderId="8" xfId="2" applyNumberFormat="1" applyFont="1" applyFill="1" applyBorder="1" applyAlignment="1">
      <alignment horizontal="center" vertical="center" wrapText="1"/>
    </xf>
    <xf numFmtId="0" fontId="18" fillId="0" borderId="5" xfId="0" applyFont="1" applyBorder="1" applyAlignment="1">
      <alignmen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5" fillId="0" borderId="5"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1" fillId="0" borderId="8" xfId="0" applyFont="1" applyBorder="1" applyAlignment="1">
      <alignment horizontal="left" vertical="center" wrapText="1"/>
    </xf>
    <xf numFmtId="0" fontId="12" fillId="0" borderId="8" xfId="0" applyFont="1" applyBorder="1" applyAlignment="1">
      <alignment horizontal="left" vertical="center" wrapText="1"/>
    </xf>
    <xf numFmtId="0" fontId="9" fillId="0" borderId="0" xfId="0" applyFont="1" applyFill="1" applyAlignment="1">
      <alignment horizontal="center" vertical="center" wrapText="1"/>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1" fillId="0" borderId="8" xfId="0" applyFont="1" applyFill="1" applyBorder="1" applyAlignment="1">
      <alignment horizontal="center" vertical="center" wrapText="1"/>
    </xf>
    <xf numFmtId="0" fontId="10" fillId="0" borderId="5" xfId="0" applyFont="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166" fontId="4" fillId="0" borderId="8" xfId="2" applyNumberFormat="1" applyFont="1" applyBorder="1" applyAlignment="1">
      <alignment horizontal="center" vertical="center" wrapText="1"/>
    </xf>
    <xf numFmtId="166" fontId="10" fillId="0" borderId="8" xfId="2" applyNumberFormat="1" applyFont="1" applyBorder="1" applyAlignment="1">
      <alignment horizontal="center" vertical="center" wrapText="1"/>
    </xf>
    <xf numFmtId="0" fontId="4" fillId="0" borderId="8" xfId="0" applyFont="1" applyBorder="1" applyAlignment="1">
      <alignment horizontal="left" vertical="center" wrapText="1"/>
    </xf>
    <xf numFmtId="0" fontId="13" fillId="0" borderId="15" xfId="0" applyFont="1" applyBorder="1" applyAlignment="1">
      <alignment horizontal="center" vertical="center" wrapText="1"/>
    </xf>
    <xf numFmtId="0" fontId="4" fillId="0" borderId="14" xfId="0" applyFont="1" applyBorder="1" applyAlignment="1">
      <alignment vertical="center" wrapText="1"/>
    </xf>
    <xf numFmtId="0" fontId="11" fillId="0" borderId="8"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1" fillId="0" borderId="5"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7" fillId="0" borderId="1" xfId="0" applyFont="1" applyBorder="1" applyAlignment="1">
      <alignment horizontal="left" vertical="center" wrapText="1"/>
    </xf>
    <xf numFmtId="0" fontId="5" fillId="0" borderId="3" xfId="0" applyFont="1" applyBorder="1" applyAlignment="1">
      <alignment horizontal="left" vertical="center" wrapText="1"/>
    </xf>
    <xf numFmtId="0" fontId="7" fillId="0" borderId="3" xfId="0" applyFont="1" applyBorder="1" applyAlignment="1">
      <alignment horizontal="left" vertical="center" wrapText="1"/>
    </xf>
    <xf numFmtId="0" fontId="5" fillId="0" borderId="5"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5"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0" xfId="0" applyFont="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3" fillId="0" borderId="5" xfId="0" applyFont="1" applyBorder="1" applyAlignment="1">
      <alignment horizontal="center" vertical="center" wrapText="1"/>
    </xf>
    <xf numFmtId="0" fontId="9" fillId="0" borderId="0" xfId="0" applyFont="1" applyAlignment="1">
      <alignment horizontal="left" vertical="center" wrapText="1"/>
    </xf>
    <xf numFmtId="0" fontId="12" fillId="0" borderId="5" xfId="0" applyFont="1"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1" xfId="0" applyFont="1" applyBorder="1" applyAlignment="1">
      <alignment horizontal="left" vertical="center" wrapText="1"/>
    </xf>
    <xf numFmtId="0" fontId="10" fillId="0" borderId="0" xfId="0" applyFont="1" applyAlignment="1">
      <alignment horizontal="center" vertical="center" wrapText="1"/>
    </xf>
    <xf numFmtId="0" fontId="12" fillId="0" borderId="8" xfId="0" applyFont="1" applyFill="1" applyBorder="1" applyAlignment="1">
      <alignment horizontal="center" vertical="center" wrapText="1"/>
    </xf>
    <xf numFmtId="0" fontId="5" fillId="0" borderId="4" xfId="0" applyFont="1" applyBorder="1" applyAlignment="1">
      <alignment horizontal="left"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2"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2" fillId="0" borderId="9"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1" fillId="0" borderId="8" xfId="0" applyFont="1" applyFill="1" applyBorder="1" applyAlignment="1">
      <alignment horizontal="left"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0" fillId="0" borderId="5" xfId="0" applyFont="1" applyBorder="1" applyAlignment="1">
      <alignment horizontal="left" vertical="center" wrapText="1"/>
    </xf>
    <xf numFmtId="0" fontId="4" fillId="0" borderId="5" xfId="0" applyFont="1" applyBorder="1" applyAlignment="1">
      <alignment horizontal="left" vertical="center" wrapText="1"/>
    </xf>
    <xf numFmtId="0" fontId="4" fillId="0" borderId="14"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4" xfId="0" applyFont="1" applyBorder="1" applyAlignment="1">
      <alignment vertical="center" wrapText="1"/>
    </xf>
    <xf numFmtId="0" fontId="4" fillId="0" borderId="18" xfId="0" applyFont="1" applyBorder="1" applyAlignment="1">
      <alignment vertical="center" wrapText="1"/>
    </xf>
    <xf numFmtId="0" fontId="4" fillId="0" borderId="5" xfId="0" applyFont="1" applyBorder="1" applyAlignment="1">
      <alignment horizontal="righ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19" fillId="0" borderId="8" xfId="0" applyFont="1" applyFill="1" applyBorder="1" applyAlignment="1">
      <alignment horizontal="left" vertical="center" wrapText="1"/>
    </xf>
    <xf numFmtId="0" fontId="20" fillId="0" borderId="5" xfId="0" applyFont="1" applyBorder="1" applyAlignment="1">
      <alignment horizontal="left"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1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8" xfId="0" applyFont="1" applyBorder="1" applyAlignment="1">
      <alignment horizontal="left" vertical="center" wrapText="1"/>
    </xf>
    <xf numFmtId="0" fontId="2" fillId="0" borderId="1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166" fontId="4" fillId="0" borderId="8" xfId="2" applyNumberFormat="1" applyFont="1" applyBorder="1" applyAlignment="1">
      <alignment horizontal="center" vertical="center" wrapText="1"/>
    </xf>
    <xf numFmtId="166" fontId="10" fillId="0" borderId="8" xfId="2" applyNumberFormat="1" applyFont="1" applyBorder="1" applyAlignment="1">
      <alignment horizontal="center" vertical="center" wrapText="1"/>
    </xf>
    <xf numFmtId="166" fontId="4" fillId="0" borderId="15" xfId="2" applyNumberFormat="1" applyFont="1" applyBorder="1" applyAlignment="1">
      <alignment horizontal="center" vertical="center" wrapText="1"/>
    </xf>
    <xf numFmtId="166" fontId="4" fillId="0" borderId="17" xfId="2" applyNumberFormat="1" applyFont="1" applyBorder="1" applyAlignment="1">
      <alignment horizontal="center" vertical="center" wrapText="1"/>
    </xf>
    <xf numFmtId="0" fontId="4" fillId="0" borderId="15"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10" fillId="0" borderId="5" xfId="0" applyFont="1" applyBorder="1" applyAlignment="1">
      <alignment vertical="center" wrapText="1"/>
    </xf>
    <xf numFmtId="0" fontId="16" fillId="0" borderId="5" xfId="0" applyFont="1" applyBorder="1" applyAlignment="1">
      <alignment horizontal="center"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18" fillId="0" borderId="12" xfId="0" applyFont="1" applyBorder="1" applyAlignment="1">
      <alignment horizontal="left" vertical="center" wrapText="1"/>
    </xf>
    <xf numFmtId="0" fontId="18" fillId="0" borderId="11" xfId="0" applyFont="1" applyBorder="1" applyAlignment="1">
      <alignment horizontal="left" vertical="center" wrapText="1"/>
    </xf>
    <xf numFmtId="0" fontId="18" fillId="0" borderId="13" xfId="0" applyFont="1" applyBorder="1" applyAlignment="1">
      <alignment horizontal="left" vertical="center" wrapText="1"/>
    </xf>
    <xf numFmtId="0" fontId="18" fillId="0" borderId="28" xfId="0" applyFont="1" applyBorder="1" applyAlignment="1">
      <alignment horizontal="left" vertical="center" wrapText="1"/>
    </xf>
    <xf numFmtId="0" fontId="18" fillId="0" borderId="10" xfId="0" applyFont="1" applyBorder="1" applyAlignment="1">
      <alignment horizontal="left" vertical="center" wrapText="1"/>
    </xf>
    <xf numFmtId="0" fontId="18" fillId="0" borderId="35" xfId="0" applyFont="1" applyBorder="1" applyAlignment="1">
      <alignment horizontal="left" vertical="center" wrapText="1"/>
    </xf>
    <xf numFmtId="0" fontId="13" fillId="0" borderId="0" xfId="0" applyFont="1" applyAlignment="1">
      <alignment horizontal="left" vertical="center" wrapText="1"/>
    </xf>
    <xf numFmtId="164" fontId="7" fillId="0" borderId="8" xfId="0" applyNumberFormat="1" applyFont="1" applyBorder="1" applyAlignment="1">
      <alignment horizontal="center" vertical="center" wrapText="1"/>
    </xf>
    <xf numFmtId="0" fontId="19" fillId="0" borderId="10" xfId="0" applyFont="1" applyBorder="1" applyAlignment="1">
      <alignment horizontal="left" vertical="center" wrapText="1"/>
    </xf>
    <xf numFmtId="43" fontId="2" fillId="0" borderId="8" xfId="2" applyFont="1" applyBorder="1" applyAlignment="1">
      <alignment horizontal="left" vertical="center" wrapText="1"/>
    </xf>
    <xf numFmtId="43" fontId="2" fillId="0" borderId="8" xfId="2" applyFont="1" applyBorder="1" applyAlignment="1">
      <alignment horizontal="center" vertical="center" wrapText="1"/>
    </xf>
    <xf numFmtId="43" fontId="2" fillId="0" borderId="8" xfId="2" applyFont="1" applyBorder="1" applyAlignment="1">
      <alignment vertical="center" wrapText="1"/>
    </xf>
    <xf numFmtId="0" fontId="19" fillId="0" borderId="8" xfId="0" applyFont="1" applyBorder="1" applyAlignment="1">
      <alignment horizontal="left" vertical="center" wrapText="1"/>
    </xf>
    <xf numFmtId="164" fontId="11" fillId="0" borderId="8" xfId="0" applyNumberFormat="1" applyFont="1" applyBorder="1" applyAlignment="1">
      <alignment horizontal="center" vertical="center" wrapText="1"/>
    </xf>
    <xf numFmtId="0" fontId="19" fillId="0" borderId="3" xfId="0" applyFont="1" applyBorder="1" applyAlignment="1">
      <alignment horizontal="left" vertical="center" wrapText="1"/>
    </xf>
    <xf numFmtId="0" fontId="20" fillId="0" borderId="3" xfId="0" applyFont="1" applyBorder="1" applyAlignment="1">
      <alignment horizontal="left" vertical="center" wrapText="1"/>
    </xf>
    <xf numFmtId="165" fontId="7" fillId="0" borderId="8" xfId="2" applyNumberFormat="1" applyFont="1" applyBorder="1" applyAlignment="1">
      <alignment horizontal="left" vertical="center" wrapText="1"/>
    </xf>
    <xf numFmtId="165" fontId="7" fillId="0" borderId="8" xfId="2" applyNumberFormat="1" applyFont="1" applyBorder="1" applyAlignment="1">
      <alignment horizontal="center" vertical="center" wrapText="1"/>
    </xf>
    <xf numFmtId="43" fontId="6" fillId="0" borderId="8" xfId="2" applyFont="1" applyBorder="1" applyAlignment="1">
      <alignment horizontal="left" vertical="center" wrapText="1"/>
    </xf>
    <xf numFmtId="43" fontId="6" fillId="0" borderId="8" xfId="2" applyFont="1" applyBorder="1" applyAlignment="1">
      <alignment horizontal="center" vertical="center" wrapText="1"/>
    </xf>
    <xf numFmtId="165" fontId="6" fillId="0" borderId="8" xfId="2" applyNumberFormat="1" applyFont="1" applyBorder="1" applyAlignment="1">
      <alignment horizontal="left" vertical="center" wrapText="1"/>
    </xf>
    <xf numFmtId="165" fontId="6" fillId="0" borderId="8" xfId="2" applyNumberFormat="1" applyFont="1" applyBorder="1" applyAlignment="1">
      <alignment horizontal="center" vertical="center" wrapText="1"/>
    </xf>
    <xf numFmtId="165" fontId="2" fillId="0" borderId="8" xfId="2" applyNumberFormat="1" applyFont="1" applyBorder="1" applyAlignment="1">
      <alignment horizontal="left" vertical="center" wrapText="1"/>
    </xf>
    <xf numFmtId="165" fontId="2" fillId="0" borderId="8" xfId="2" applyNumberFormat="1" applyFont="1" applyBorder="1" applyAlignment="1">
      <alignment horizontal="center" vertical="center" wrapText="1"/>
    </xf>
    <xf numFmtId="166" fontId="7" fillId="0" borderId="8" xfId="2" applyNumberFormat="1" applyFont="1" applyBorder="1" applyAlignment="1">
      <alignment horizontal="center" vertical="center" wrapText="1"/>
    </xf>
    <xf numFmtId="166" fontId="2" fillId="0" borderId="8" xfId="2" applyNumberFormat="1" applyFont="1" applyBorder="1" applyAlignment="1">
      <alignment horizontal="left" vertical="center" wrapText="1"/>
    </xf>
    <xf numFmtId="166" fontId="2" fillId="0" borderId="8" xfId="2" applyNumberFormat="1" applyFont="1" applyBorder="1" applyAlignment="1">
      <alignment horizontal="center" vertical="center" wrapText="1"/>
    </xf>
    <xf numFmtId="0" fontId="20" fillId="0" borderId="8" xfId="0" applyFont="1" applyBorder="1" applyAlignment="1">
      <alignment horizontal="left" vertical="center" wrapText="1"/>
    </xf>
    <xf numFmtId="0" fontId="19" fillId="0" borderId="12" xfId="0" applyFont="1" applyBorder="1" applyAlignment="1">
      <alignment horizontal="left" vertical="center" wrapText="1"/>
    </xf>
    <xf numFmtId="0" fontId="19" fillId="0" borderId="11" xfId="0" applyFont="1" applyBorder="1" applyAlignment="1">
      <alignment horizontal="left" vertical="center" wrapText="1"/>
    </xf>
    <xf numFmtId="0" fontId="19" fillId="0" borderId="13" xfId="0" applyFont="1" applyBorder="1" applyAlignment="1">
      <alignment horizontal="left" vertical="center" wrapText="1"/>
    </xf>
    <xf numFmtId="0" fontId="19" fillId="0" borderId="9" xfId="0" applyFont="1" applyBorder="1" applyAlignment="1">
      <alignment horizontal="left" vertical="center" wrapText="1"/>
    </xf>
    <xf numFmtId="166" fontId="6" fillId="0" borderId="8" xfId="2" applyNumberFormat="1" applyFont="1" applyBorder="1" applyAlignment="1">
      <alignment horizontal="left" vertical="center" wrapText="1"/>
    </xf>
    <xf numFmtId="166" fontId="6" fillId="0" borderId="8" xfId="2" applyNumberFormat="1" applyFont="1" applyBorder="1" applyAlignment="1">
      <alignment horizontal="center" vertical="center" wrapText="1"/>
    </xf>
    <xf numFmtId="164" fontId="7" fillId="0" borderId="8" xfId="0" applyNumberFormat="1" applyFont="1" applyFill="1" applyBorder="1" applyAlignment="1">
      <alignment horizontal="center" vertical="center" wrapText="1"/>
    </xf>
    <xf numFmtId="165" fontId="2" fillId="0" borderId="8" xfId="2" applyNumberFormat="1" applyFont="1" applyFill="1" applyBorder="1" applyAlignment="1">
      <alignment horizontal="center" vertical="center" wrapText="1"/>
    </xf>
    <xf numFmtId="166" fontId="2" fillId="0" borderId="8" xfId="2" applyNumberFormat="1"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0" fillId="0" borderId="0" xfId="0" applyFont="1" applyFill="1" applyAlignment="1">
      <alignment horizontal="center" vertical="center" wrapText="1"/>
    </xf>
    <xf numFmtId="0" fontId="13" fillId="0" borderId="0" xfId="0" applyFont="1" applyFill="1" applyAlignment="1">
      <alignment horizontal="left" vertical="center" wrapText="1"/>
    </xf>
    <xf numFmtId="16" fontId="7" fillId="0" borderId="8" xfId="0" applyNumberFormat="1" applyFont="1" applyFill="1" applyBorder="1" applyAlignment="1">
      <alignment horizontal="center" vertical="center" wrapText="1"/>
    </xf>
    <xf numFmtId="0" fontId="20" fillId="0" borderId="5"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20" fillId="0" borderId="14" xfId="0" applyFont="1" applyBorder="1" applyAlignment="1">
      <alignment horizontal="center" vertical="center" wrapText="1"/>
    </xf>
    <xf numFmtId="0" fontId="20"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4" fillId="7" borderId="8"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7" borderId="8" xfId="0" applyFont="1" applyFill="1" applyBorder="1" applyAlignment="1">
      <alignment horizontal="center" vertical="center" wrapText="1"/>
    </xf>
    <xf numFmtId="0" fontId="20" fillId="0" borderId="8"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1" fillId="0" borderId="8" xfId="0" applyFont="1" applyBorder="1" applyAlignment="1">
      <alignment horizontal="center" vertical="center" wrapText="1"/>
    </xf>
    <xf numFmtId="0" fontId="18" fillId="0" borderId="8" xfId="0" applyFont="1" applyFill="1" applyBorder="1" applyAlignment="1">
      <alignment vertical="center" wrapText="1"/>
    </xf>
    <xf numFmtId="0" fontId="13" fillId="0" borderId="8" xfId="0" applyFont="1" applyFill="1" applyBorder="1" applyAlignment="1">
      <alignment vertical="center" wrapText="1"/>
    </xf>
    <xf numFmtId="0" fontId="18" fillId="0" borderId="8" xfId="0" applyFont="1" applyBorder="1" applyAlignment="1">
      <alignment horizontal="left" vertical="center" wrapText="1"/>
    </xf>
    <xf numFmtId="0" fontId="18" fillId="0" borderId="8" xfId="0" applyFont="1" applyBorder="1" applyAlignment="1">
      <alignment horizontal="left" vertical="center" wrapText="1"/>
    </xf>
    <xf numFmtId="0" fontId="10" fillId="0" borderId="8" xfId="0" applyFont="1" applyBorder="1" applyAlignment="1">
      <alignment horizontal="left" vertical="center" wrapText="1"/>
    </xf>
    <xf numFmtId="0" fontId="20" fillId="0" borderId="31" xfId="0" applyFont="1" applyBorder="1" applyAlignment="1">
      <alignment horizontal="center" vertical="center" wrapText="1"/>
    </xf>
    <xf numFmtId="0" fontId="18" fillId="0" borderId="15" xfId="0" applyFont="1" applyBorder="1" applyAlignment="1">
      <alignment horizontal="left" vertical="center" wrapText="1"/>
    </xf>
    <xf numFmtId="0" fontId="18" fillId="0" borderId="16" xfId="0" applyFont="1" applyBorder="1" applyAlignment="1">
      <alignment horizontal="left" vertical="center" wrapText="1"/>
    </xf>
    <xf numFmtId="0" fontId="18" fillId="0" borderId="17" xfId="0" applyFont="1" applyBorder="1" applyAlignment="1">
      <alignment horizontal="left" vertical="center" wrapText="1"/>
    </xf>
    <xf numFmtId="0" fontId="18" fillId="0" borderId="19" xfId="0" applyFont="1" applyBorder="1" applyAlignment="1">
      <alignment horizontal="center" vertical="center" wrapText="1"/>
    </xf>
    <xf numFmtId="0" fontId="18" fillId="0" borderId="33" xfId="0" applyFont="1" applyBorder="1" applyAlignment="1">
      <alignment horizontal="left" vertical="center" wrapText="1"/>
    </xf>
    <xf numFmtId="0" fontId="18" fillId="0" borderId="5" xfId="0" applyFont="1" applyBorder="1" applyAlignment="1">
      <alignment horizontal="left" vertical="center" wrapText="1"/>
    </xf>
    <xf numFmtId="0" fontId="18" fillId="0" borderId="34" xfId="0" applyFont="1" applyBorder="1" applyAlignment="1">
      <alignment horizontal="left" vertical="center" wrapText="1"/>
    </xf>
    <xf numFmtId="0" fontId="18" fillId="0" borderId="15" xfId="0" applyFont="1" applyBorder="1" applyAlignment="1">
      <alignment horizontal="center" vertical="center" wrapText="1"/>
    </xf>
    <xf numFmtId="0" fontId="18" fillId="0" borderId="20" xfId="0" applyFont="1" applyBorder="1" applyAlignment="1">
      <alignment vertical="center" wrapText="1"/>
    </xf>
    <xf numFmtId="9" fontId="10" fillId="0" borderId="8" xfId="0" applyNumberFormat="1" applyFont="1" applyBorder="1" applyAlignment="1">
      <alignment horizontal="center" vertical="center" wrapText="1"/>
    </xf>
    <xf numFmtId="0" fontId="13" fillId="0" borderId="12" xfId="0" applyFont="1" applyBorder="1" applyAlignment="1">
      <alignment vertical="center" wrapText="1"/>
    </xf>
    <xf numFmtId="0" fontId="18" fillId="0" borderId="12" xfId="0" applyFont="1" applyBorder="1" applyAlignment="1">
      <alignment vertical="center" wrapText="1"/>
    </xf>
    <xf numFmtId="0" fontId="18" fillId="0" borderId="12" xfId="0" applyFont="1" applyFill="1" applyBorder="1" applyAlignment="1">
      <alignment vertical="center" wrapText="1"/>
    </xf>
    <xf numFmtId="0" fontId="13" fillId="0" borderId="12" xfId="0" applyFont="1" applyFill="1" applyBorder="1" applyAlignment="1">
      <alignment vertical="center" wrapText="1"/>
    </xf>
    <xf numFmtId="9" fontId="4" fillId="0" borderId="8" xfId="0" applyNumberFormat="1" applyFont="1" applyBorder="1" applyAlignment="1">
      <alignment horizontal="center" vertical="center" wrapText="1"/>
    </xf>
    <xf numFmtId="9" fontId="18" fillId="0" borderId="8" xfId="0" applyNumberFormat="1" applyFont="1" applyBorder="1" applyAlignment="1">
      <alignment horizontal="center" vertical="center" wrapText="1"/>
    </xf>
    <xf numFmtId="4" fontId="18" fillId="0" borderId="37" xfId="0" applyNumberFormat="1" applyFont="1" applyFill="1" applyBorder="1" applyAlignment="1">
      <alignment horizontal="left" vertical="center" wrapText="1"/>
    </xf>
    <xf numFmtId="4" fontId="18" fillId="0" borderId="11" xfId="0" applyNumberFormat="1" applyFont="1" applyFill="1" applyBorder="1" applyAlignment="1">
      <alignment horizontal="left" vertical="center" wrapText="1"/>
    </xf>
    <xf numFmtId="4" fontId="18" fillId="0" borderId="36" xfId="0" applyNumberFormat="1" applyFont="1" applyFill="1" applyBorder="1" applyAlignment="1">
      <alignment horizontal="left" vertical="center" wrapText="1"/>
    </xf>
    <xf numFmtId="0" fontId="20" fillId="0" borderId="19"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8" xfId="0" applyFont="1" applyBorder="1" applyAlignment="1">
      <alignment horizontal="center" vertical="center" wrapText="1"/>
    </xf>
    <xf numFmtId="16" fontId="23" fillId="0" borderId="19" xfId="0" applyNumberFormat="1" applyFont="1" applyBorder="1" applyAlignment="1">
      <alignment horizontal="center" vertical="center" wrapText="1"/>
    </xf>
  </cellXfs>
  <cellStyles count="3">
    <cellStyle name="Звичайний 2" xfId="1"/>
    <cellStyle name="Обычный" xfId="0" builtinId="0"/>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K122"/>
  <sheetViews>
    <sheetView zoomScale="85" zoomScaleNormal="85" zoomScaleSheetLayoutView="85" workbookViewId="0">
      <selection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36" customHeight="1">
      <c r="A8" s="89" t="s">
        <v>74</v>
      </c>
      <c r="B8" s="89" t="s">
        <v>75</v>
      </c>
      <c r="C8" s="89" t="s">
        <v>76</v>
      </c>
      <c r="D8" s="136" t="s">
        <v>77</v>
      </c>
      <c r="E8" s="136"/>
      <c r="F8" s="136"/>
      <c r="G8" s="136"/>
      <c r="H8" s="136"/>
      <c r="I8" s="136"/>
      <c r="J8" s="136"/>
      <c r="K8" s="136"/>
    </row>
    <row r="9" spans="1:11" s="1" customFormat="1" ht="18">
      <c r="A9" s="89"/>
      <c r="B9" s="1" t="s">
        <v>69</v>
      </c>
      <c r="C9" s="3" t="s">
        <v>78</v>
      </c>
    </row>
    <row r="10" spans="1:11" s="1" customFormat="1" ht="24" customHeight="1">
      <c r="A10" s="89" t="s">
        <v>79</v>
      </c>
      <c r="B10" s="89" t="s">
        <v>80</v>
      </c>
      <c r="C10" s="242" t="s">
        <v>144</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19843.815999999999</v>
      </c>
      <c r="D16" s="90">
        <v>283.04500000000002</v>
      </c>
      <c r="E16" s="90">
        <f>C16+D16</f>
        <v>20126.860999999997</v>
      </c>
      <c r="F16" s="90">
        <v>19711.5</v>
      </c>
      <c r="G16" s="90">
        <v>236.215</v>
      </c>
      <c r="H16" s="90">
        <f>F16+G16</f>
        <v>19947.715</v>
      </c>
      <c r="I16" s="90">
        <f>C16-F16</f>
        <v>132.31599999999889</v>
      </c>
      <c r="J16" s="90">
        <f>D16-G16</f>
        <v>46.830000000000013</v>
      </c>
      <c r="K16" s="90">
        <f>I16+J16</f>
        <v>179.14599999999891</v>
      </c>
    </row>
    <row r="17" spans="1:11" ht="48.6" customHeight="1">
      <c r="A17" s="141" t="s">
        <v>763</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41.4">
      <c r="A19" s="94" t="s">
        <v>5</v>
      </c>
      <c r="B19" s="95" t="s">
        <v>84</v>
      </c>
      <c r="C19" s="94">
        <v>19843.815999999999</v>
      </c>
      <c r="D19" s="94">
        <v>235.845</v>
      </c>
      <c r="E19" s="90">
        <f t="shared" ref="E19:E20" si="0">C19+D19</f>
        <v>20079.661</v>
      </c>
      <c r="F19" s="94">
        <v>19711.5</v>
      </c>
      <c r="G19" s="94">
        <v>235.845</v>
      </c>
      <c r="H19" s="90">
        <f t="shared" ref="H19:H20" si="1">F19+G19</f>
        <v>19947.345000000001</v>
      </c>
      <c r="I19" s="90">
        <f>C19-F19</f>
        <v>132.31599999999889</v>
      </c>
      <c r="J19" s="90">
        <f>D19-G19</f>
        <v>0</v>
      </c>
      <c r="K19" s="90">
        <f t="shared" ref="K19:K20" si="2">I19+J19</f>
        <v>132.31599999999889</v>
      </c>
    </row>
    <row r="20" spans="1:11" ht="41.4">
      <c r="A20" s="94">
        <v>2</v>
      </c>
      <c r="B20" s="95" t="s">
        <v>85</v>
      </c>
      <c r="C20" s="94"/>
      <c r="D20" s="94">
        <v>47.2</v>
      </c>
      <c r="E20" s="90">
        <f t="shared" si="0"/>
        <v>47.2</v>
      </c>
      <c r="F20" s="94"/>
      <c r="G20" s="94">
        <v>0.37</v>
      </c>
      <c r="H20" s="90">
        <f t="shared" si="1"/>
        <v>0.37</v>
      </c>
      <c r="I20" s="90">
        <f>C20-F20</f>
        <v>0</v>
      </c>
      <c r="J20" s="90">
        <f>D20-G20</f>
        <v>46.830000000000005</v>
      </c>
      <c r="K20" s="90">
        <f t="shared" si="2"/>
        <v>46.830000000000005</v>
      </c>
    </row>
    <row r="22" spans="1:11" ht="21.6" customHeight="1">
      <c r="A22" s="141" t="s">
        <v>104</v>
      </c>
      <c r="B22" s="142"/>
      <c r="C22" s="142"/>
      <c r="D22" s="142"/>
      <c r="E22" s="142"/>
      <c r="F22" s="142"/>
      <c r="G22" s="142"/>
      <c r="H22" s="142"/>
      <c r="I22" s="142"/>
      <c r="J22" s="142"/>
      <c r="K22" s="142"/>
    </row>
    <row r="24" spans="1:11" ht="36">
      <c r="A24" s="94" t="s">
        <v>8</v>
      </c>
      <c r="B24" s="94" t="s">
        <v>9</v>
      </c>
      <c r="C24" s="6" t="s">
        <v>101</v>
      </c>
      <c r="D24" s="6" t="s">
        <v>102</v>
      </c>
      <c r="E24" s="6" t="s">
        <v>103</v>
      </c>
    </row>
    <row r="25" spans="1:11" ht="13.8">
      <c r="A25" s="94" t="s">
        <v>6</v>
      </c>
      <c r="B25" s="94" t="s">
        <v>11</v>
      </c>
      <c r="C25" s="94" t="s">
        <v>12</v>
      </c>
      <c r="D25" s="94"/>
      <c r="E25" s="94" t="s">
        <v>12</v>
      </c>
    </row>
    <row r="26" spans="1:11" ht="13.8">
      <c r="A26" s="94"/>
      <c r="B26" s="94" t="s">
        <v>13</v>
      </c>
      <c r="C26" s="94"/>
      <c r="D26" s="94"/>
      <c r="E26" s="94"/>
    </row>
    <row r="27" spans="1:11" ht="13.8">
      <c r="A27" s="94" t="s">
        <v>14</v>
      </c>
      <c r="B27" s="94" t="s">
        <v>15</v>
      </c>
      <c r="C27" s="94" t="s">
        <v>12</v>
      </c>
      <c r="D27" s="94"/>
      <c r="E27" s="94" t="s">
        <v>12</v>
      </c>
    </row>
    <row r="28" spans="1:11" ht="13.8">
      <c r="A28" s="94" t="s">
        <v>16</v>
      </c>
      <c r="B28" s="94" t="s">
        <v>17</v>
      </c>
      <c r="C28" s="94" t="s">
        <v>12</v>
      </c>
      <c r="D28" s="94"/>
      <c r="E28" s="94" t="s">
        <v>12</v>
      </c>
    </row>
    <row r="29" spans="1:11">
      <c r="A29" s="120" t="s">
        <v>18</v>
      </c>
      <c r="B29" s="120"/>
      <c r="C29" s="120"/>
      <c r="D29" s="120"/>
      <c r="E29" s="120"/>
    </row>
    <row r="30" spans="1:11" ht="13.8">
      <c r="A30" s="94" t="s">
        <v>19</v>
      </c>
      <c r="B30" s="94" t="s">
        <v>20</v>
      </c>
      <c r="C30" s="90">
        <f>SUM(C32:C35)</f>
        <v>283.04500000000002</v>
      </c>
      <c r="D30" s="90">
        <f t="shared" ref="D30:E30" si="3">SUM(D32:D35)</f>
        <v>236.215</v>
      </c>
      <c r="E30" s="90">
        <f t="shared" si="3"/>
        <v>46.830000000000005</v>
      </c>
    </row>
    <row r="31" spans="1:11" ht="13.8">
      <c r="A31" s="94"/>
      <c r="B31" s="94" t="s">
        <v>13</v>
      </c>
      <c r="C31" s="90"/>
      <c r="D31" s="90"/>
      <c r="E31" s="90"/>
    </row>
    <row r="32" spans="1:11" ht="13.8">
      <c r="A32" s="94" t="s">
        <v>21</v>
      </c>
      <c r="B32" s="94" t="s">
        <v>15</v>
      </c>
      <c r="C32" s="90">
        <v>47.2</v>
      </c>
      <c r="D32" s="90">
        <v>0.37</v>
      </c>
      <c r="E32" s="90">
        <f>C32-D32</f>
        <v>46.830000000000005</v>
      </c>
    </row>
    <row r="33" spans="1:11" ht="13.8">
      <c r="A33" s="94" t="s">
        <v>22</v>
      </c>
      <c r="B33" s="94" t="s">
        <v>23</v>
      </c>
      <c r="C33" s="90"/>
      <c r="D33" s="90"/>
      <c r="E33" s="90">
        <f t="shared" ref="E33:E35" si="4">C33-D33</f>
        <v>0</v>
      </c>
    </row>
    <row r="34" spans="1:11" ht="13.8">
      <c r="A34" s="94" t="s">
        <v>24</v>
      </c>
      <c r="B34" s="94" t="s">
        <v>25</v>
      </c>
      <c r="C34" s="90"/>
      <c r="D34" s="90"/>
      <c r="E34" s="90">
        <f t="shared" si="4"/>
        <v>0</v>
      </c>
    </row>
    <row r="35" spans="1:11" ht="13.8">
      <c r="A35" s="94" t="s">
        <v>26</v>
      </c>
      <c r="B35" s="94" t="s">
        <v>27</v>
      </c>
      <c r="C35" s="90">
        <v>235.845</v>
      </c>
      <c r="D35" s="90">
        <v>235.845</v>
      </c>
      <c r="E35" s="90">
        <f t="shared" si="4"/>
        <v>0</v>
      </c>
    </row>
    <row r="36" spans="1:11">
      <c r="A36" s="120" t="s">
        <v>28</v>
      </c>
      <c r="B36" s="120"/>
      <c r="C36" s="120"/>
      <c r="D36" s="120"/>
      <c r="E36" s="120"/>
    </row>
    <row r="37" spans="1:11" ht="13.8">
      <c r="A37" s="94" t="s">
        <v>29</v>
      </c>
      <c r="B37" s="94" t="s">
        <v>30</v>
      </c>
      <c r="C37" s="94" t="s">
        <v>12</v>
      </c>
      <c r="D37" s="94"/>
      <c r="E37" s="94"/>
    </row>
    <row r="38" spans="1:11" ht="13.8">
      <c r="A38" s="94"/>
      <c r="B38" s="94" t="s">
        <v>13</v>
      </c>
      <c r="C38" s="94"/>
      <c r="D38" s="94"/>
      <c r="E38" s="94"/>
    </row>
    <row r="39" spans="1:11" ht="13.8">
      <c r="A39" s="94" t="s">
        <v>31</v>
      </c>
      <c r="B39" s="94" t="s">
        <v>15</v>
      </c>
      <c r="C39" s="94" t="s">
        <v>12</v>
      </c>
      <c r="D39" s="94"/>
      <c r="E39" s="94"/>
    </row>
    <row r="40" spans="1:11" ht="13.8">
      <c r="A40" s="94" t="s">
        <v>32</v>
      </c>
      <c r="B40" s="94" t="s">
        <v>27</v>
      </c>
      <c r="C40" s="94" t="s">
        <v>12</v>
      </c>
      <c r="D40" s="94"/>
      <c r="E40" s="94"/>
    </row>
    <row r="42" spans="1:11" ht="16.2" customHeight="1">
      <c r="A42" s="141" t="s">
        <v>105</v>
      </c>
      <c r="B42" s="142"/>
      <c r="C42" s="142"/>
      <c r="D42" s="142"/>
      <c r="E42" s="142"/>
      <c r="F42" s="142"/>
      <c r="G42" s="142"/>
      <c r="H42" s="142"/>
      <c r="I42" s="142"/>
      <c r="J42" s="142"/>
      <c r="K42" s="142"/>
    </row>
    <row r="44" spans="1:11">
      <c r="A44" s="120" t="s">
        <v>8</v>
      </c>
      <c r="B44" s="120" t="s">
        <v>9</v>
      </c>
      <c r="C44" s="120" t="s">
        <v>33</v>
      </c>
      <c r="D44" s="120"/>
      <c r="E44" s="120"/>
      <c r="F44" s="120" t="s">
        <v>34</v>
      </c>
      <c r="G44" s="120"/>
      <c r="H44" s="120"/>
      <c r="I44" s="120" t="s">
        <v>10</v>
      </c>
      <c r="J44" s="120"/>
      <c r="K44" s="120"/>
    </row>
    <row r="45" spans="1:11" ht="20.399999999999999">
      <c r="A45" s="120"/>
      <c r="B45" s="120"/>
      <c r="C45" s="4" t="s">
        <v>366</v>
      </c>
      <c r="D45" s="4" t="s">
        <v>159</v>
      </c>
      <c r="E45" s="94" t="s">
        <v>35</v>
      </c>
      <c r="F45" s="4" t="s">
        <v>366</v>
      </c>
      <c r="G45" s="4" t="s">
        <v>159</v>
      </c>
      <c r="H45" s="94" t="s">
        <v>35</v>
      </c>
      <c r="I45" s="4" t="s">
        <v>366</v>
      </c>
      <c r="J45" s="4" t="s">
        <v>159</v>
      </c>
      <c r="K45" s="94" t="s">
        <v>35</v>
      </c>
    </row>
    <row r="46" spans="1:11" s="7" customFormat="1" ht="13.8">
      <c r="A46" s="96" t="s">
        <v>106</v>
      </c>
      <c r="B46" s="96" t="s">
        <v>107</v>
      </c>
      <c r="C46" s="116"/>
      <c r="D46" s="116"/>
      <c r="E46" s="116"/>
      <c r="F46" s="116"/>
      <c r="G46" s="116"/>
      <c r="H46" s="116"/>
      <c r="I46" s="116"/>
      <c r="J46" s="116"/>
      <c r="K46" s="116"/>
    </row>
    <row r="47" spans="1:11" ht="13.8">
      <c r="A47" s="94"/>
      <c r="B47" s="95" t="s">
        <v>115</v>
      </c>
      <c r="C47" s="90">
        <v>129</v>
      </c>
      <c r="D47" s="90"/>
      <c r="E47" s="90">
        <f>C47+D47</f>
        <v>129</v>
      </c>
      <c r="F47" s="90">
        <v>122</v>
      </c>
      <c r="G47" s="90"/>
      <c r="H47" s="90">
        <f>F47+G47</f>
        <v>122</v>
      </c>
      <c r="I47" s="90">
        <f>F47-C47</f>
        <v>-7</v>
      </c>
      <c r="J47" s="90">
        <f>G47-D47</f>
        <v>0</v>
      </c>
      <c r="K47" s="90">
        <f>I47+J47</f>
        <v>-7</v>
      </c>
    </row>
    <row r="48" spans="1:11" ht="27.6">
      <c r="A48" s="94"/>
      <c r="B48" s="95" t="s">
        <v>118</v>
      </c>
      <c r="C48" s="90"/>
      <c r="D48" s="90">
        <v>56.1</v>
      </c>
      <c r="E48" s="90">
        <f>C48+D48</f>
        <v>56.1</v>
      </c>
      <c r="F48" s="90"/>
      <c r="G48" s="90">
        <v>56.1</v>
      </c>
      <c r="H48" s="90">
        <f>F48+G48</f>
        <v>56.1</v>
      </c>
      <c r="I48" s="90">
        <f>F48-C48</f>
        <v>0</v>
      </c>
      <c r="J48" s="90">
        <f>G48-D48</f>
        <v>0</v>
      </c>
      <c r="K48" s="90">
        <f>I48+J48</f>
        <v>0</v>
      </c>
    </row>
    <row r="49" spans="1:11">
      <c r="A49" s="117" t="s">
        <v>764</v>
      </c>
      <c r="B49" s="116"/>
      <c r="C49" s="116"/>
      <c r="D49" s="116"/>
      <c r="E49" s="116"/>
      <c r="F49" s="116"/>
      <c r="G49" s="116"/>
      <c r="H49" s="116"/>
      <c r="I49" s="116"/>
      <c r="J49" s="116"/>
      <c r="K49" s="116"/>
    </row>
    <row r="50" spans="1:11" s="7" customFormat="1" ht="13.8">
      <c r="A50" s="96" t="s">
        <v>108</v>
      </c>
      <c r="B50" s="96" t="s">
        <v>109</v>
      </c>
      <c r="C50" s="116"/>
      <c r="D50" s="116"/>
      <c r="E50" s="116"/>
      <c r="F50" s="116"/>
      <c r="G50" s="116"/>
      <c r="H50" s="116"/>
      <c r="I50" s="116"/>
      <c r="J50" s="116"/>
      <c r="K50" s="116"/>
    </row>
    <row r="51" spans="1:11" ht="27.6">
      <c r="A51" s="94"/>
      <c r="B51" s="95" t="s">
        <v>110</v>
      </c>
      <c r="C51" s="90" t="s">
        <v>765</v>
      </c>
      <c r="D51" s="90"/>
      <c r="E51" s="90">
        <f>C51+D51</f>
        <v>11000</v>
      </c>
      <c r="F51" s="90">
        <v>7108</v>
      </c>
      <c r="G51" s="90"/>
      <c r="H51" s="90">
        <f>F51+G51</f>
        <v>7108</v>
      </c>
      <c r="I51" s="90">
        <f>F51-C51</f>
        <v>-3892</v>
      </c>
      <c r="J51" s="90">
        <f>G51-D51</f>
        <v>0</v>
      </c>
      <c r="K51" s="90">
        <f>I51+J51</f>
        <v>-3892</v>
      </c>
    </row>
    <row r="52" spans="1:11" ht="26.4">
      <c r="A52" s="94"/>
      <c r="B52" s="94" t="s">
        <v>111</v>
      </c>
      <c r="C52" s="90">
        <v>460</v>
      </c>
      <c r="D52" s="90"/>
      <c r="E52" s="90">
        <f t="shared" ref="E52" si="5">C52+D52</f>
        <v>460</v>
      </c>
      <c r="F52" s="90">
        <v>469</v>
      </c>
      <c r="G52" s="90"/>
      <c r="H52" s="90">
        <f t="shared" ref="H52" si="6">F52+G52</f>
        <v>469</v>
      </c>
      <c r="I52" s="90">
        <f t="shared" ref="I52" si="7">F52-C52</f>
        <v>9</v>
      </c>
      <c r="J52" s="90">
        <f t="shared" ref="J52" si="8">G52-D52</f>
        <v>0</v>
      </c>
      <c r="K52" s="90">
        <f t="shared" ref="K52" si="9">I52+J52</f>
        <v>9</v>
      </c>
    </row>
    <row r="53" spans="1:11">
      <c r="A53" s="94"/>
      <c r="B53" s="94" t="s">
        <v>119</v>
      </c>
      <c r="C53" s="90"/>
      <c r="D53" s="90">
        <v>2</v>
      </c>
      <c r="E53" s="90">
        <f t="shared" ref="E53:E59" si="10">C53+D53</f>
        <v>2</v>
      </c>
      <c r="F53" s="90"/>
      <c r="G53" s="90">
        <v>2</v>
      </c>
      <c r="H53" s="90">
        <f t="shared" ref="H53:H59" si="11">F53+G53</f>
        <v>2</v>
      </c>
      <c r="I53" s="90">
        <f t="shared" ref="I53:I59" si="12">F53-C53</f>
        <v>0</v>
      </c>
      <c r="J53" s="90">
        <f t="shared" ref="J53:J59" si="13">G53-D53</f>
        <v>0</v>
      </c>
      <c r="K53" s="90">
        <f t="shared" ref="K53:K59" si="14">I53+J53</f>
        <v>0</v>
      </c>
    </row>
    <row r="54" spans="1:11" ht="28.2" customHeight="1">
      <c r="A54" s="122" t="s">
        <v>766</v>
      </c>
      <c r="B54" s="120"/>
      <c r="C54" s="120"/>
      <c r="D54" s="120"/>
      <c r="E54" s="120"/>
      <c r="F54" s="120"/>
      <c r="G54" s="120"/>
      <c r="H54" s="120"/>
      <c r="I54" s="120"/>
      <c r="J54" s="120"/>
      <c r="K54" s="120"/>
    </row>
    <row r="55" spans="1:11" s="7" customFormat="1" ht="13.8">
      <c r="A55" s="96" t="s">
        <v>112</v>
      </c>
      <c r="B55" s="96" t="s">
        <v>113</v>
      </c>
      <c r="C55" s="116"/>
      <c r="D55" s="116"/>
      <c r="E55" s="116"/>
      <c r="F55" s="116"/>
      <c r="G55" s="116"/>
      <c r="H55" s="116"/>
      <c r="I55" s="116"/>
      <c r="J55" s="116"/>
      <c r="K55" s="116"/>
    </row>
    <row r="56" spans="1:11" ht="41.4">
      <c r="A56" s="94"/>
      <c r="B56" s="95" t="s">
        <v>116</v>
      </c>
      <c r="C56" s="90">
        <v>88</v>
      </c>
      <c r="D56" s="90"/>
      <c r="E56" s="90">
        <f t="shared" si="10"/>
        <v>88</v>
      </c>
      <c r="F56" s="90">
        <v>58</v>
      </c>
      <c r="G56" s="90"/>
      <c r="H56" s="90">
        <f t="shared" si="11"/>
        <v>58</v>
      </c>
      <c r="I56" s="90">
        <f t="shared" si="12"/>
        <v>-30</v>
      </c>
      <c r="J56" s="90">
        <f t="shared" si="13"/>
        <v>0</v>
      </c>
      <c r="K56" s="90">
        <f t="shared" si="14"/>
        <v>-30</v>
      </c>
    </row>
    <row r="57" spans="1:11" ht="26.4">
      <c r="A57" s="94"/>
      <c r="B57" s="94" t="s">
        <v>117</v>
      </c>
      <c r="C57" s="90">
        <v>4</v>
      </c>
      <c r="D57" s="90"/>
      <c r="E57" s="90">
        <f t="shared" si="10"/>
        <v>4</v>
      </c>
      <c r="F57" s="90">
        <v>3</v>
      </c>
      <c r="G57" s="90"/>
      <c r="H57" s="90">
        <f t="shared" si="11"/>
        <v>3</v>
      </c>
      <c r="I57" s="90">
        <f t="shared" si="12"/>
        <v>-1</v>
      </c>
      <c r="J57" s="90">
        <f t="shared" si="13"/>
        <v>0</v>
      </c>
      <c r="K57" s="90">
        <f t="shared" si="14"/>
        <v>-1</v>
      </c>
    </row>
    <row r="58" spans="1:11" ht="26.4">
      <c r="A58" s="94"/>
      <c r="B58" s="94" t="s">
        <v>114</v>
      </c>
      <c r="C58" s="90">
        <v>153.80000000000001</v>
      </c>
      <c r="D58" s="90"/>
      <c r="E58" s="90">
        <f t="shared" si="10"/>
        <v>153.80000000000001</v>
      </c>
      <c r="F58" s="90">
        <v>162.69999999999999</v>
      </c>
      <c r="G58" s="90"/>
      <c r="H58" s="90">
        <f t="shared" si="11"/>
        <v>162.69999999999999</v>
      </c>
      <c r="I58" s="90">
        <f t="shared" si="12"/>
        <v>8.8999999999999773</v>
      </c>
      <c r="J58" s="90">
        <f t="shared" si="13"/>
        <v>0</v>
      </c>
      <c r="K58" s="90">
        <f t="shared" si="14"/>
        <v>8.8999999999999773</v>
      </c>
    </row>
    <row r="59" spans="1:11">
      <c r="A59" s="94"/>
      <c r="B59" s="94" t="s">
        <v>120</v>
      </c>
      <c r="C59" s="90"/>
      <c r="D59" s="90">
        <v>32.68</v>
      </c>
      <c r="E59" s="90">
        <f t="shared" si="10"/>
        <v>32.68</v>
      </c>
      <c r="F59" s="90"/>
      <c r="G59" s="90">
        <v>32.68</v>
      </c>
      <c r="H59" s="90">
        <f t="shared" si="11"/>
        <v>32.68</v>
      </c>
      <c r="I59" s="90">
        <f t="shared" si="12"/>
        <v>0</v>
      </c>
      <c r="J59" s="90">
        <f t="shared" si="13"/>
        <v>0</v>
      </c>
      <c r="K59" s="90">
        <f t="shared" si="14"/>
        <v>0</v>
      </c>
    </row>
    <row r="60" spans="1:11" ht="27.6" customHeight="1">
      <c r="A60" s="122" t="s">
        <v>767</v>
      </c>
      <c r="B60" s="120"/>
      <c r="C60" s="120"/>
      <c r="D60" s="120"/>
      <c r="E60" s="120"/>
      <c r="F60" s="120"/>
      <c r="G60" s="120"/>
      <c r="H60" s="120"/>
      <c r="I60" s="120"/>
      <c r="J60" s="120"/>
      <c r="K60" s="120"/>
    </row>
    <row r="61" spans="1:11" ht="33" customHeight="1">
      <c r="A61" s="118" t="s">
        <v>121</v>
      </c>
      <c r="B61" s="119"/>
      <c r="C61" s="119"/>
      <c r="D61" s="119"/>
      <c r="E61" s="119"/>
      <c r="F61" s="119"/>
      <c r="G61" s="119"/>
      <c r="H61" s="119"/>
      <c r="I61" s="119"/>
      <c r="J61" s="119"/>
      <c r="K61" s="119"/>
    </row>
    <row r="62" spans="1:11" ht="130.80000000000001" customHeight="1">
      <c r="A62" s="191" t="s">
        <v>122</v>
      </c>
      <c r="B62" s="191"/>
      <c r="C62" s="191"/>
      <c r="D62" s="191"/>
      <c r="E62" s="191"/>
      <c r="F62" s="191"/>
      <c r="G62" s="191"/>
      <c r="H62" s="191"/>
      <c r="I62" s="191"/>
      <c r="J62" s="191"/>
      <c r="K62" s="191"/>
    </row>
    <row r="63" spans="1:11" ht="13.2" customHeight="1">
      <c r="A63" s="140" t="s">
        <v>123</v>
      </c>
      <c r="B63" s="140"/>
      <c r="C63" s="140"/>
      <c r="D63" s="140"/>
      <c r="E63" s="140"/>
      <c r="F63" s="140"/>
      <c r="G63" s="140"/>
      <c r="H63" s="140"/>
      <c r="I63" s="140"/>
      <c r="J63" s="140"/>
      <c r="K63" s="140"/>
    </row>
    <row r="64" spans="1:11">
      <c r="A64" s="191" t="s">
        <v>124</v>
      </c>
      <c r="B64" s="191"/>
      <c r="C64" s="191"/>
      <c r="D64" s="191"/>
      <c r="E64" s="191"/>
      <c r="F64" s="191"/>
      <c r="G64" s="191"/>
      <c r="H64" s="191"/>
      <c r="I64" s="191"/>
      <c r="J64" s="191"/>
      <c r="K64" s="191"/>
    </row>
    <row r="65" spans="1:11" ht="17.399999999999999" customHeight="1">
      <c r="A65" s="123" t="s">
        <v>39</v>
      </c>
      <c r="B65" s="123"/>
      <c r="C65" s="123"/>
      <c r="D65" s="123"/>
      <c r="E65" s="123"/>
      <c r="F65" s="123"/>
      <c r="G65" s="123"/>
      <c r="H65" s="123"/>
      <c r="I65" s="123"/>
      <c r="J65" s="123"/>
      <c r="K65" s="123"/>
    </row>
    <row r="66" spans="1:11" ht="28.2" customHeight="1">
      <c r="A66" s="120" t="s">
        <v>8</v>
      </c>
      <c r="B66" s="120" t="s">
        <v>9</v>
      </c>
      <c r="C66" s="121" t="s">
        <v>40</v>
      </c>
      <c r="D66" s="121"/>
      <c r="E66" s="121"/>
      <c r="F66" s="121" t="s">
        <v>41</v>
      </c>
      <c r="G66" s="121"/>
      <c r="H66" s="121"/>
      <c r="I66" s="130" t="s">
        <v>125</v>
      </c>
      <c r="J66" s="121"/>
      <c r="K66" s="121"/>
    </row>
    <row r="67" spans="1:11" s="5" customFormat="1" ht="20.399999999999999" customHeight="1">
      <c r="A67" s="120"/>
      <c r="B67" s="120"/>
      <c r="C67" s="4" t="s">
        <v>86</v>
      </c>
      <c r="D67" s="4" t="s">
        <v>87</v>
      </c>
      <c r="E67" s="4" t="s">
        <v>88</v>
      </c>
      <c r="F67" s="4" t="s">
        <v>86</v>
      </c>
      <c r="G67" s="4" t="s">
        <v>87</v>
      </c>
      <c r="H67" s="4" t="s">
        <v>88</v>
      </c>
      <c r="I67" s="4" t="s">
        <v>86</v>
      </c>
      <c r="J67" s="4" t="s">
        <v>87</v>
      </c>
      <c r="K67" s="4" t="s">
        <v>88</v>
      </c>
    </row>
    <row r="68" spans="1:11" ht="13.8">
      <c r="A68" s="94"/>
      <c r="B68" s="94" t="s">
        <v>42</v>
      </c>
      <c r="C68" s="90">
        <v>14833.1</v>
      </c>
      <c r="D68" s="90">
        <v>244.3</v>
      </c>
      <c r="E68" s="90">
        <f>C68+D68</f>
        <v>15077.4</v>
      </c>
      <c r="F68" s="90">
        <v>19711.5</v>
      </c>
      <c r="G68" s="90">
        <v>236.215</v>
      </c>
      <c r="H68" s="90">
        <f>F68+G68</f>
        <v>19947.715</v>
      </c>
      <c r="I68" s="243">
        <f>F68/C68*100-100</f>
        <v>32.888607236518311</v>
      </c>
      <c r="J68" s="243">
        <f>G68/D68*100-100</f>
        <v>-3.3094555873925486</v>
      </c>
      <c r="K68" s="243">
        <f>H68/E68*100-100</f>
        <v>32.302087893138093</v>
      </c>
    </row>
    <row r="69" spans="1:11" ht="28.8" customHeight="1">
      <c r="A69" s="132" t="s">
        <v>126</v>
      </c>
      <c r="B69" s="132"/>
      <c r="C69" s="132"/>
      <c r="D69" s="132"/>
      <c r="E69" s="132"/>
      <c r="F69" s="132"/>
      <c r="G69" s="132"/>
      <c r="H69" s="132"/>
      <c r="I69" s="132"/>
      <c r="J69" s="132"/>
      <c r="K69" s="132"/>
    </row>
    <row r="70" spans="1:11" ht="48.6" customHeight="1">
      <c r="A70" s="244" t="s">
        <v>127</v>
      </c>
      <c r="B70" s="244"/>
      <c r="C70" s="244"/>
      <c r="D70" s="244"/>
      <c r="E70" s="244"/>
      <c r="F70" s="244"/>
      <c r="G70" s="244"/>
      <c r="H70" s="244"/>
      <c r="I70" s="244"/>
      <c r="J70" s="244"/>
      <c r="K70" s="244"/>
    </row>
    <row r="71" spans="1:11" ht="13.8">
      <c r="A71" s="94"/>
      <c r="B71" s="94" t="s">
        <v>13</v>
      </c>
      <c r="C71" s="94"/>
      <c r="D71" s="94"/>
      <c r="E71" s="94"/>
      <c r="F71" s="8"/>
      <c r="G71" s="8"/>
      <c r="H71" s="8"/>
      <c r="I71" s="8"/>
      <c r="J71" s="8"/>
      <c r="K71" s="8"/>
    </row>
    <row r="72" spans="1:11" ht="41.4">
      <c r="A72" s="94"/>
      <c r="B72" s="95" t="s">
        <v>84</v>
      </c>
      <c r="C72" s="245">
        <v>14833.1</v>
      </c>
      <c r="D72" s="245">
        <v>240.4</v>
      </c>
      <c r="E72" s="246">
        <f>C72+D72</f>
        <v>15073.5</v>
      </c>
      <c r="F72" s="245">
        <v>19711.5</v>
      </c>
      <c r="G72" s="247">
        <v>235.845</v>
      </c>
      <c r="H72" s="246">
        <f>F72+G72</f>
        <v>19947.345000000001</v>
      </c>
      <c r="I72" s="246">
        <f>F72/C72*100-100</f>
        <v>32.888607236518311</v>
      </c>
      <c r="J72" s="246">
        <f>G72/D72*100-100</f>
        <v>-1.894758735440945</v>
      </c>
      <c r="K72" s="246">
        <f>H72/E72*100-100</f>
        <v>32.333864066076245</v>
      </c>
    </row>
    <row r="73" spans="1:11" ht="41.4">
      <c r="A73" s="94"/>
      <c r="B73" s="95" t="s">
        <v>85</v>
      </c>
      <c r="C73" s="245"/>
      <c r="D73" s="245">
        <v>3.9</v>
      </c>
      <c r="E73" s="246">
        <f>C73+D73</f>
        <v>3.9</v>
      </c>
      <c r="F73" s="245"/>
      <c r="G73" s="247">
        <v>0.37</v>
      </c>
      <c r="H73" s="246">
        <f>F73+G73</f>
        <v>0.37</v>
      </c>
      <c r="I73" s="246"/>
      <c r="J73" s="246">
        <f>G73/D73*100-100</f>
        <v>-90.512820512820511</v>
      </c>
      <c r="K73" s="246">
        <f>H73/E73*100-100</f>
        <v>-90.512820512820511</v>
      </c>
    </row>
    <row r="74" spans="1:11" ht="30.6" customHeight="1">
      <c r="A74" s="131" t="s">
        <v>129</v>
      </c>
      <c r="B74" s="121"/>
      <c r="C74" s="121"/>
      <c r="D74" s="121"/>
      <c r="E74" s="121"/>
      <c r="F74" s="121"/>
      <c r="G74" s="121"/>
      <c r="H74" s="121"/>
      <c r="I74" s="121"/>
      <c r="J74" s="121"/>
      <c r="K74" s="121"/>
    </row>
    <row r="75" spans="1:11" ht="64.8" customHeight="1">
      <c r="A75" s="248" t="s">
        <v>130</v>
      </c>
      <c r="B75" s="248"/>
      <c r="C75" s="248"/>
      <c r="D75" s="248"/>
      <c r="E75" s="248"/>
      <c r="F75" s="248"/>
      <c r="G75" s="248"/>
      <c r="H75" s="248"/>
      <c r="I75" s="248"/>
      <c r="J75" s="248"/>
      <c r="K75" s="248"/>
    </row>
    <row r="76" spans="1:11" s="7" customFormat="1" ht="13.8">
      <c r="A76" s="96" t="s">
        <v>106</v>
      </c>
      <c r="B76" s="96" t="s">
        <v>107</v>
      </c>
      <c r="C76" s="90"/>
      <c r="D76" s="90"/>
      <c r="E76" s="90"/>
      <c r="F76" s="90"/>
      <c r="G76" s="90"/>
      <c r="H76" s="90"/>
      <c r="I76" s="243"/>
      <c r="J76" s="243"/>
      <c r="K76" s="243"/>
    </row>
    <row r="77" spans="1:11" ht="13.8">
      <c r="A77" s="94"/>
      <c r="B77" s="95" t="s">
        <v>115</v>
      </c>
      <c r="C77" s="90">
        <v>114</v>
      </c>
      <c r="D77" s="90"/>
      <c r="E77" s="90">
        <f t="shared" ref="E77:E87" si="15">C77+D77</f>
        <v>114</v>
      </c>
      <c r="F77" s="90">
        <v>122</v>
      </c>
      <c r="G77" s="90"/>
      <c r="H77" s="90">
        <f t="shared" ref="H77:H87" si="16">F77+G77</f>
        <v>122</v>
      </c>
      <c r="I77" s="243">
        <f>F77/C77*100-100</f>
        <v>7.0175438596491233</v>
      </c>
      <c r="J77" s="243"/>
      <c r="K77" s="243">
        <f t="shared" ref="K77:K87" si="17">H77/E77*100-100</f>
        <v>7.0175438596491233</v>
      </c>
    </row>
    <row r="78" spans="1:11" ht="27.6">
      <c r="A78" s="94"/>
      <c r="B78" s="95" t="s">
        <v>118</v>
      </c>
      <c r="C78" s="90"/>
      <c r="D78" s="90">
        <v>56.1</v>
      </c>
      <c r="E78" s="90">
        <f t="shared" si="15"/>
        <v>56.1</v>
      </c>
      <c r="F78" s="90"/>
      <c r="G78" s="90">
        <v>56.1</v>
      </c>
      <c r="H78" s="90">
        <f t="shared" ref="H78" si="18">F78+G78</f>
        <v>56.1</v>
      </c>
      <c r="I78" s="243"/>
      <c r="J78" s="243">
        <f t="shared" ref="J78" si="19">G78/D78*100-100</f>
        <v>0</v>
      </c>
      <c r="K78" s="243">
        <f t="shared" ref="K78" si="20">H78/E78*100-100</f>
        <v>0</v>
      </c>
    </row>
    <row r="79" spans="1:11" s="7" customFormat="1" ht="13.8">
      <c r="A79" s="96" t="s">
        <v>108</v>
      </c>
      <c r="B79" s="96" t="s">
        <v>109</v>
      </c>
      <c r="C79" s="92"/>
      <c r="D79" s="92"/>
      <c r="E79" s="92"/>
      <c r="F79" s="92"/>
      <c r="G79" s="92"/>
      <c r="H79" s="92"/>
      <c r="I79" s="249"/>
      <c r="J79" s="249"/>
      <c r="K79" s="249"/>
    </row>
    <row r="80" spans="1:11" ht="27.6">
      <c r="A80" s="94"/>
      <c r="B80" s="95" t="s">
        <v>110</v>
      </c>
      <c r="C80" s="90">
        <v>11107</v>
      </c>
      <c r="D80" s="90"/>
      <c r="E80" s="90">
        <f t="shared" si="15"/>
        <v>11107</v>
      </c>
      <c r="F80" s="90">
        <v>7108</v>
      </c>
      <c r="G80" s="90"/>
      <c r="H80" s="90">
        <f t="shared" si="16"/>
        <v>7108</v>
      </c>
      <c r="I80" s="243">
        <f t="shared" ref="I80:I86" si="21">F80/C80*100-100</f>
        <v>-36.004321598991631</v>
      </c>
      <c r="J80" s="243"/>
      <c r="K80" s="243">
        <f t="shared" si="17"/>
        <v>-36.004321598991631</v>
      </c>
    </row>
    <row r="81" spans="1:11" ht="26.4">
      <c r="A81" s="94"/>
      <c r="B81" s="94" t="s">
        <v>111</v>
      </c>
      <c r="C81" s="90">
        <v>356</v>
      </c>
      <c r="D81" s="90"/>
      <c r="E81" s="90">
        <f t="shared" si="15"/>
        <v>356</v>
      </c>
      <c r="F81" s="90">
        <v>469</v>
      </c>
      <c r="G81" s="90"/>
      <c r="H81" s="90">
        <f t="shared" si="16"/>
        <v>469</v>
      </c>
      <c r="I81" s="243">
        <f t="shared" si="21"/>
        <v>31.741573033707851</v>
      </c>
      <c r="J81" s="243"/>
      <c r="K81" s="243">
        <f t="shared" si="17"/>
        <v>31.741573033707851</v>
      </c>
    </row>
    <row r="82" spans="1:11">
      <c r="A82" s="94"/>
      <c r="B82" s="94" t="s">
        <v>119</v>
      </c>
      <c r="C82" s="90"/>
      <c r="D82" s="90">
        <v>3</v>
      </c>
      <c r="E82" s="90">
        <f t="shared" si="15"/>
        <v>3</v>
      </c>
      <c r="F82" s="90"/>
      <c r="G82" s="90">
        <v>2</v>
      </c>
      <c r="H82" s="90">
        <f t="shared" si="16"/>
        <v>2</v>
      </c>
      <c r="I82" s="243"/>
      <c r="J82" s="243">
        <f t="shared" ref="J82:J87" si="22">G82/D82*100-100</f>
        <v>-33.333333333333343</v>
      </c>
      <c r="K82" s="243">
        <f t="shared" si="17"/>
        <v>-33.333333333333343</v>
      </c>
    </row>
    <row r="83" spans="1:11" s="7" customFormat="1" ht="13.8">
      <c r="A83" s="96" t="s">
        <v>112</v>
      </c>
      <c r="B83" s="96" t="s">
        <v>113</v>
      </c>
      <c r="C83" s="92"/>
      <c r="D83" s="92"/>
      <c r="E83" s="92"/>
      <c r="F83" s="92"/>
      <c r="G83" s="92"/>
      <c r="H83" s="92"/>
      <c r="I83" s="249"/>
      <c r="J83" s="249"/>
      <c r="K83" s="249"/>
    </row>
    <row r="84" spans="1:11" ht="41.4">
      <c r="A84" s="94"/>
      <c r="B84" s="95" t="s">
        <v>116</v>
      </c>
      <c r="C84" s="90">
        <v>97</v>
      </c>
      <c r="D84" s="90"/>
      <c r="E84" s="90">
        <f t="shared" si="15"/>
        <v>97</v>
      </c>
      <c r="F84" s="90">
        <v>58</v>
      </c>
      <c r="G84" s="90"/>
      <c r="H84" s="90">
        <f t="shared" si="16"/>
        <v>58</v>
      </c>
      <c r="I84" s="243">
        <f t="shared" si="21"/>
        <v>-40.206185567010309</v>
      </c>
      <c r="J84" s="243"/>
      <c r="K84" s="243">
        <f t="shared" si="17"/>
        <v>-40.206185567010309</v>
      </c>
    </row>
    <row r="85" spans="1:11" ht="26.4">
      <c r="A85" s="94"/>
      <c r="B85" s="94" t="s">
        <v>117</v>
      </c>
      <c r="C85" s="90">
        <v>3</v>
      </c>
      <c r="D85" s="90"/>
      <c r="E85" s="90">
        <f t="shared" si="15"/>
        <v>3</v>
      </c>
      <c r="F85" s="90">
        <v>3</v>
      </c>
      <c r="G85" s="90"/>
      <c r="H85" s="90">
        <f t="shared" si="16"/>
        <v>3</v>
      </c>
      <c r="I85" s="243">
        <f t="shared" si="21"/>
        <v>0</v>
      </c>
      <c r="J85" s="243"/>
      <c r="K85" s="243">
        <f t="shared" si="17"/>
        <v>0</v>
      </c>
    </row>
    <row r="86" spans="1:11" ht="26.4">
      <c r="A86" s="94"/>
      <c r="B86" s="94" t="s">
        <v>114</v>
      </c>
      <c r="C86" s="90">
        <v>130.1</v>
      </c>
      <c r="D86" s="90"/>
      <c r="E86" s="90">
        <f t="shared" si="15"/>
        <v>130.1</v>
      </c>
      <c r="F86" s="90">
        <v>162.69999999999999</v>
      </c>
      <c r="G86" s="90"/>
      <c r="H86" s="90">
        <f t="shared" si="16"/>
        <v>162.69999999999999</v>
      </c>
      <c r="I86" s="243">
        <f t="shared" si="21"/>
        <v>25.057647963105296</v>
      </c>
      <c r="J86" s="243"/>
      <c r="K86" s="243">
        <f t="shared" si="17"/>
        <v>25.057647963105296</v>
      </c>
    </row>
    <row r="87" spans="1:11">
      <c r="A87" s="94"/>
      <c r="B87" s="94" t="s">
        <v>120</v>
      </c>
      <c r="C87" s="90"/>
      <c r="D87" s="90">
        <v>32.68</v>
      </c>
      <c r="E87" s="90">
        <f t="shared" si="15"/>
        <v>32.68</v>
      </c>
      <c r="F87" s="90"/>
      <c r="G87" s="90">
        <v>32.68</v>
      </c>
      <c r="H87" s="90">
        <f t="shared" si="16"/>
        <v>32.68</v>
      </c>
      <c r="I87" s="243"/>
      <c r="J87" s="243">
        <f t="shared" si="22"/>
        <v>0</v>
      </c>
      <c r="K87" s="243">
        <f t="shared" si="17"/>
        <v>0</v>
      </c>
    </row>
    <row r="88" spans="1:11" ht="17.399999999999999" customHeight="1">
      <c r="A88" s="131" t="s">
        <v>128</v>
      </c>
      <c r="B88" s="131"/>
      <c r="C88" s="131"/>
      <c r="D88" s="131"/>
      <c r="E88" s="131"/>
      <c r="F88" s="131"/>
      <c r="G88" s="131"/>
      <c r="H88" s="131"/>
      <c r="I88" s="131"/>
      <c r="J88" s="131"/>
      <c r="K88" s="131"/>
    </row>
    <row r="89" spans="1:11" ht="32.4" customHeight="1">
      <c r="A89" s="248" t="s">
        <v>131</v>
      </c>
      <c r="B89" s="248"/>
      <c r="C89" s="248"/>
      <c r="D89" s="248"/>
      <c r="E89" s="248"/>
      <c r="F89" s="248"/>
      <c r="G89" s="248"/>
      <c r="H89" s="248"/>
      <c r="I89" s="248"/>
      <c r="J89" s="248"/>
      <c r="K89" s="248"/>
    </row>
    <row r="90" spans="1:11" ht="48" customHeight="1">
      <c r="A90" s="248" t="s">
        <v>132</v>
      </c>
      <c r="B90" s="248"/>
      <c r="C90" s="248"/>
      <c r="D90" s="248"/>
      <c r="E90" s="248"/>
      <c r="F90" s="248"/>
      <c r="G90" s="248"/>
      <c r="H90" s="248"/>
      <c r="I90" s="248"/>
      <c r="J90" s="248"/>
      <c r="K90" s="248"/>
    </row>
    <row r="91" spans="1:11" ht="13.8" customHeight="1">
      <c r="A91" s="133" t="s">
        <v>133</v>
      </c>
      <c r="B91" s="133"/>
      <c r="C91" s="133"/>
      <c r="D91" s="133"/>
      <c r="E91" s="133"/>
      <c r="F91" s="133"/>
      <c r="G91" s="133"/>
      <c r="H91" s="133"/>
      <c r="I91" s="133"/>
      <c r="J91" s="133"/>
      <c r="K91" s="133"/>
    </row>
    <row r="92" spans="1:11" ht="13.2" customHeight="1">
      <c r="A92" s="191" t="s">
        <v>134</v>
      </c>
      <c r="B92" s="191"/>
      <c r="C92" s="191"/>
      <c r="D92" s="191"/>
      <c r="E92" s="191"/>
      <c r="F92" s="191"/>
      <c r="G92" s="191"/>
      <c r="H92" s="191"/>
      <c r="I92" s="191"/>
      <c r="J92" s="191"/>
      <c r="K92" s="191"/>
    </row>
    <row r="94" spans="1:11" ht="15" customHeight="1">
      <c r="A94" s="123" t="s">
        <v>43</v>
      </c>
      <c r="B94" s="123"/>
      <c r="C94" s="123"/>
      <c r="D94" s="123"/>
      <c r="E94" s="123"/>
      <c r="F94" s="123"/>
      <c r="G94" s="123"/>
      <c r="H94" s="123"/>
      <c r="I94" s="123"/>
      <c r="J94" s="123"/>
      <c r="K94" s="123"/>
    </row>
    <row r="96" spans="1:11" ht="72">
      <c r="A96" s="94" t="s">
        <v>44</v>
      </c>
      <c r="B96" s="94" t="s">
        <v>9</v>
      </c>
      <c r="C96" s="6" t="s">
        <v>135</v>
      </c>
      <c r="D96" s="6" t="s">
        <v>136</v>
      </c>
      <c r="E96" s="6" t="s">
        <v>137</v>
      </c>
      <c r="F96" s="6" t="s">
        <v>103</v>
      </c>
      <c r="G96" s="6" t="s">
        <v>138</v>
      </c>
      <c r="H96" s="6" t="s">
        <v>139</v>
      </c>
    </row>
    <row r="97" spans="1:8" ht="13.8">
      <c r="A97" s="94" t="s">
        <v>6</v>
      </c>
      <c r="B97" s="94" t="s">
        <v>19</v>
      </c>
      <c r="C97" s="94" t="s">
        <v>29</v>
      </c>
      <c r="D97" s="94" t="s">
        <v>38</v>
      </c>
      <c r="E97" s="94" t="s">
        <v>37</v>
      </c>
      <c r="F97" s="94" t="s">
        <v>45</v>
      </c>
      <c r="G97" s="94" t="s">
        <v>36</v>
      </c>
      <c r="H97" s="94" t="s">
        <v>46</v>
      </c>
    </row>
    <row r="98" spans="1:8" ht="13.8">
      <c r="A98" s="94" t="s">
        <v>47</v>
      </c>
      <c r="B98" s="94" t="s">
        <v>48</v>
      </c>
      <c r="C98" s="94" t="s">
        <v>12</v>
      </c>
      <c r="D98" s="94"/>
      <c r="E98" s="94"/>
      <c r="F98" s="94"/>
      <c r="G98" s="94" t="s">
        <v>12</v>
      </c>
      <c r="H98" s="94" t="s">
        <v>12</v>
      </c>
    </row>
    <row r="99" spans="1:8" ht="13.8">
      <c r="A99" s="94"/>
      <c r="B99" s="94" t="s">
        <v>49</v>
      </c>
      <c r="C99" s="94" t="s">
        <v>12</v>
      </c>
      <c r="D99" s="94"/>
      <c r="E99" s="94"/>
      <c r="F99" s="94"/>
      <c r="G99" s="94" t="s">
        <v>12</v>
      </c>
      <c r="H99" s="94" t="s">
        <v>12</v>
      </c>
    </row>
    <row r="100" spans="1:8" ht="27.6">
      <c r="A100" s="94"/>
      <c r="B100" s="94" t="s">
        <v>50</v>
      </c>
      <c r="C100" s="94" t="s">
        <v>12</v>
      </c>
      <c r="D100" s="94"/>
      <c r="E100" s="94"/>
      <c r="F100" s="94"/>
      <c r="G100" s="94" t="s">
        <v>12</v>
      </c>
      <c r="H100" s="94" t="s">
        <v>12</v>
      </c>
    </row>
    <row r="101" spans="1:8" ht="13.8">
      <c r="A101" s="94"/>
      <c r="B101" s="94" t="s">
        <v>51</v>
      </c>
      <c r="C101" s="94" t="s">
        <v>12</v>
      </c>
      <c r="D101" s="94"/>
      <c r="E101" s="94"/>
      <c r="F101" s="94"/>
      <c r="G101" s="94" t="s">
        <v>12</v>
      </c>
      <c r="H101" s="94" t="s">
        <v>12</v>
      </c>
    </row>
    <row r="102" spans="1:8" ht="13.8">
      <c r="A102" s="94"/>
      <c r="B102" s="94" t="s">
        <v>52</v>
      </c>
      <c r="C102" s="94" t="s">
        <v>12</v>
      </c>
      <c r="D102" s="94"/>
      <c r="E102" s="94"/>
      <c r="F102" s="94"/>
      <c r="G102" s="94" t="s">
        <v>12</v>
      </c>
      <c r="H102" s="94" t="s">
        <v>12</v>
      </c>
    </row>
    <row r="103" spans="1:8">
      <c r="A103" s="120" t="s">
        <v>53</v>
      </c>
      <c r="B103" s="120"/>
      <c r="C103" s="120"/>
      <c r="D103" s="120"/>
      <c r="E103" s="120"/>
      <c r="F103" s="120"/>
      <c r="G103" s="120"/>
      <c r="H103" s="120"/>
    </row>
    <row r="104" spans="1:8" ht="13.8">
      <c r="A104" s="94" t="s">
        <v>19</v>
      </c>
      <c r="B104" s="94" t="s">
        <v>54</v>
      </c>
      <c r="C104" s="94" t="s">
        <v>12</v>
      </c>
      <c r="D104" s="94"/>
      <c r="E104" s="94"/>
      <c r="F104" s="94"/>
      <c r="G104" s="94" t="s">
        <v>12</v>
      </c>
      <c r="H104" s="94" t="s">
        <v>12</v>
      </c>
    </row>
    <row r="105" spans="1:8">
      <c r="A105" s="120" t="s">
        <v>55</v>
      </c>
      <c r="B105" s="120"/>
      <c r="C105" s="120"/>
      <c r="D105" s="120"/>
      <c r="E105" s="120"/>
      <c r="F105" s="120"/>
      <c r="G105" s="120"/>
      <c r="H105" s="120"/>
    </row>
    <row r="106" spans="1:8">
      <c r="A106" s="120" t="s">
        <v>56</v>
      </c>
      <c r="B106" s="120"/>
      <c r="C106" s="120"/>
      <c r="D106" s="120"/>
      <c r="E106" s="120"/>
      <c r="F106" s="120"/>
      <c r="G106" s="120"/>
      <c r="H106" s="120"/>
    </row>
    <row r="107" spans="1:8" ht="13.8">
      <c r="A107" s="94" t="s">
        <v>21</v>
      </c>
      <c r="B107" s="94" t="s">
        <v>57</v>
      </c>
      <c r="C107" s="94"/>
      <c r="D107" s="94"/>
      <c r="E107" s="94"/>
      <c r="F107" s="94"/>
      <c r="G107" s="94"/>
      <c r="H107" s="94"/>
    </row>
    <row r="108" spans="1:8" ht="13.8">
      <c r="A108" s="94"/>
      <c r="B108" s="94" t="s">
        <v>58</v>
      </c>
      <c r="C108" s="94"/>
      <c r="D108" s="94"/>
      <c r="E108" s="94"/>
      <c r="F108" s="94"/>
      <c r="G108" s="94"/>
      <c r="H108" s="94"/>
    </row>
    <row r="109" spans="1:8" ht="13.8" thickBot="1">
      <c r="A109" s="127" t="s">
        <v>59</v>
      </c>
      <c r="B109" s="128"/>
      <c r="C109" s="128"/>
      <c r="D109" s="128"/>
      <c r="E109" s="128"/>
      <c r="F109" s="128"/>
      <c r="G109" s="128"/>
      <c r="H109" s="129"/>
    </row>
    <row r="110" spans="1:8" ht="27.6">
      <c r="A110" s="94"/>
      <c r="B110" s="94" t="s">
        <v>60</v>
      </c>
      <c r="C110" s="94"/>
      <c r="D110" s="94"/>
      <c r="E110" s="94"/>
      <c r="F110" s="94"/>
      <c r="G110" s="94"/>
      <c r="H110" s="94"/>
    </row>
    <row r="111" spans="1:8" ht="27.6">
      <c r="A111" s="94"/>
      <c r="B111" s="94" t="s">
        <v>61</v>
      </c>
      <c r="C111" s="94"/>
      <c r="D111" s="94"/>
      <c r="E111" s="94"/>
      <c r="F111" s="94"/>
      <c r="G111" s="94"/>
      <c r="H111" s="94"/>
    </row>
    <row r="112" spans="1:8" ht="27.6">
      <c r="A112" s="94" t="s">
        <v>22</v>
      </c>
      <c r="B112" s="94" t="s">
        <v>62</v>
      </c>
      <c r="C112" s="94" t="s">
        <v>12</v>
      </c>
      <c r="D112" s="94"/>
      <c r="E112" s="94"/>
      <c r="F112" s="94"/>
      <c r="G112" s="94" t="s">
        <v>12</v>
      </c>
      <c r="H112" s="94" t="s">
        <v>12</v>
      </c>
    </row>
    <row r="113" spans="1:11" ht="22.8" customHeight="1">
      <c r="A113" s="126" t="s">
        <v>768</v>
      </c>
      <c r="B113" s="126"/>
      <c r="C113" s="126"/>
      <c r="D113" s="126"/>
      <c r="E113" s="126"/>
      <c r="F113" s="126"/>
      <c r="G113" s="126"/>
      <c r="H113" s="126"/>
      <c r="I113" s="126"/>
      <c r="J113" s="126"/>
      <c r="K113" s="126"/>
    </row>
    <row r="114" spans="1:11" ht="36.6" customHeight="1">
      <c r="A114" s="124" t="s">
        <v>769</v>
      </c>
      <c r="B114" s="124"/>
      <c r="C114" s="124"/>
      <c r="D114" s="124"/>
      <c r="E114" s="124"/>
      <c r="F114" s="124"/>
      <c r="G114" s="124"/>
      <c r="H114" s="124"/>
      <c r="I114" s="124"/>
      <c r="J114" s="124"/>
      <c r="K114" s="124"/>
    </row>
    <row r="115" spans="1:11" ht="18" customHeight="1">
      <c r="A115" s="124" t="s">
        <v>140</v>
      </c>
      <c r="B115" s="125"/>
      <c r="C115" s="125"/>
      <c r="D115" s="125"/>
      <c r="E115" s="125"/>
      <c r="F115" s="125"/>
      <c r="G115" s="125"/>
      <c r="H115" s="125"/>
      <c r="I115" s="125"/>
      <c r="J115" s="125"/>
      <c r="K115" s="125"/>
    </row>
    <row r="116" spans="1:11" ht="17.399999999999999" customHeight="1">
      <c r="A116" s="250" t="s">
        <v>770</v>
      </c>
      <c r="B116" s="251"/>
      <c r="C116" s="251"/>
      <c r="D116" s="251"/>
      <c r="E116" s="251"/>
      <c r="F116" s="251"/>
      <c r="G116" s="251"/>
      <c r="H116" s="251"/>
      <c r="I116" s="251"/>
      <c r="J116" s="251"/>
      <c r="K116" s="251"/>
    </row>
    <row r="117" spans="1:11" ht="19.2" customHeight="1">
      <c r="A117" s="124" t="s">
        <v>771</v>
      </c>
      <c r="B117" s="124"/>
      <c r="C117" s="124"/>
      <c r="D117" s="124"/>
      <c r="E117" s="124"/>
      <c r="F117" s="124"/>
      <c r="G117" s="124"/>
      <c r="H117" s="124"/>
      <c r="I117" s="124"/>
      <c r="J117" s="124"/>
      <c r="K117" s="124"/>
    </row>
    <row r="118" spans="1:11" ht="34.799999999999997" customHeight="1">
      <c r="A118" s="124" t="s">
        <v>772</v>
      </c>
      <c r="B118" s="124"/>
      <c r="C118" s="124"/>
      <c r="D118" s="124"/>
      <c r="E118" s="124"/>
      <c r="F118" s="124"/>
      <c r="G118" s="124"/>
      <c r="H118" s="124"/>
      <c r="I118" s="124"/>
      <c r="J118" s="124"/>
      <c r="K118" s="124"/>
    </row>
    <row r="119" spans="1:11" ht="21" customHeight="1">
      <c r="A119" s="124" t="s">
        <v>773</v>
      </c>
      <c r="B119" s="124"/>
      <c r="C119" s="124"/>
      <c r="D119" s="124"/>
      <c r="E119" s="124"/>
      <c r="F119" s="124"/>
      <c r="G119" s="124"/>
      <c r="H119" s="124"/>
      <c r="I119" s="124"/>
      <c r="J119" s="124"/>
      <c r="K119" s="124"/>
    </row>
    <row r="122" spans="1:11" ht="15.6">
      <c r="B122" s="9" t="s">
        <v>141</v>
      </c>
      <c r="C122" s="9"/>
      <c r="D122" s="9"/>
      <c r="E122" s="134" t="s">
        <v>142</v>
      </c>
      <c r="F122" s="134"/>
      <c r="G122" s="134"/>
    </row>
  </sheetData>
  <mergeCells count="70">
    <mergeCell ref="E122:G122"/>
    <mergeCell ref="H1:K1"/>
    <mergeCell ref="H2:K2"/>
    <mergeCell ref="A3:K3"/>
    <mergeCell ref="D4:K4"/>
    <mergeCell ref="D5:K5"/>
    <mergeCell ref="D6:K6"/>
    <mergeCell ref="D7:K7"/>
    <mergeCell ref="D8:K8"/>
    <mergeCell ref="C10:K10"/>
    <mergeCell ref="B11:K11"/>
    <mergeCell ref="A63:K63"/>
    <mergeCell ref="A12:K12"/>
    <mergeCell ref="A17:K17"/>
    <mergeCell ref="A22:K22"/>
    <mergeCell ref="A42:K42"/>
    <mergeCell ref="A94:K94"/>
    <mergeCell ref="F66:H66"/>
    <mergeCell ref="I66:K66"/>
    <mergeCell ref="A74:K74"/>
    <mergeCell ref="A69:K69"/>
    <mergeCell ref="A70:K70"/>
    <mergeCell ref="A75:K75"/>
    <mergeCell ref="A88:K88"/>
    <mergeCell ref="A90:K90"/>
    <mergeCell ref="A89:K89"/>
    <mergeCell ref="A91:K91"/>
    <mergeCell ref="A92:K92"/>
    <mergeCell ref="A113:K113"/>
    <mergeCell ref="A114:K114"/>
    <mergeCell ref="A103:H103"/>
    <mergeCell ref="A105:H105"/>
    <mergeCell ref="A106:H106"/>
    <mergeCell ref="A109:H109"/>
    <mergeCell ref="A115:K115"/>
    <mergeCell ref="A116:K116"/>
    <mergeCell ref="A117:K117"/>
    <mergeCell ref="A118:K118"/>
    <mergeCell ref="A119:K119"/>
    <mergeCell ref="A64:K64"/>
    <mergeCell ref="A66:A67"/>
    <mergeCell ref="B66:B67"/>
    <mergeCell ref="C66:E66"/>
    <mergeCell ref="A65:K65"/>
    <mergeCell ref="A54:K54"/>
    <mergeCell ref="C55:E55"/>
    <mergeCell ref="F55:H55"/>
    <mergeCell ref="I55:K55"/>
    <mergeCell ref="A60:K60"/>
    <mergeCell ref="A62:K62"/>
    <mergeCell ref="A61:K61"/>
    <mergeCell ref="A13:A14"/>
    <mergeCell ref="B13:B14"/>
    <mergeCell ref="C13:E13"/>
    <mergeCell ref="F13:H13"/>
    <mergeCell ref="I13:K13"/>
    <mergeCell ref="A29:E29"/>
    <mergeCell ref="A36:E36"/>
    <mergeCell ref="A44:A45"/>
    <mergeCell ref="B44:B45"/>
    <mergeCell ref="C44:E44"/>
    <mergeCell ref="F44:H44"/>
    <mergeCell ref="I44:K44"/>
    <mergeCell ref="C46:E46"/>
    <mergeCell ref="F46:H46"/>
    <mergeCell ref="I46:K46"/>
    <mergeCell ref="A49:K49"/>
    <mergeCell ref="C50:E50"/>
    <mergeCell ref="F50:H50"/>
    <mergeCell ref="I50:K50"/>
  </mergeCells>
  <pageMargins left="0.7" right="0.7" top="0.75" bottom="0.75" header="0.3" footer="0.3"/>
  <pageSetup paperSize="9" scale="87" orientation="landscape" verticalDpi="0" r:id="rId1"/>
</worksheet>
</file>

<file path=xl/worksheets/sheet2.xml><?xml version="1.0" encoding="utf-8"?>
<worksheet xmlns="http://schemas.openxmlformats.org/spreadsheetml/2006/main" xmlns:r="http://schemas.openxmlformats.org/officeDocument/2006/relationships">
  <dimension ref="A1:K151"/>
  <sheetViews>
    <sheetView view="pageBreakPreview" topLeftCell="A139" zoomScale="85" zoomScaleNormal="85" zoomScaleSheetLayoutView="85" workbookViewId="0">
      <selection activeCell="A139"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36" customHeight="1">
      <c r="A8" s="89" t="s">
        <v>74</v>
      </c>
      <c r="B8" s="89" t="s">
        <v>145</v>
      </c>
      <c r="C8" s="89" t="s">
        <v>182</v>
      </c>
      <c r="D8" s="136" t="s">
        <v>143</v>
      </c>
      <c r="E8" s="136"/>
      <c r="F8" s="136"/>
      <c r="G8" s="136"/>
      <c r="H8" s="136"/>
      <c r="I8" s="136"/>
      <c r="J8" s="136"/>
      <c r="K8" s="136"/>
    </row>
    <row r="9" spans="1:11" s="1" customFormat="1" ht="18">
      <c r="A9" s="89"/>
      <c r="B9" s="1" t="s">
        <v>69</v>
      </c>
      <c r="C9" s="3" t="s">
        <v>78</v>
      </c>
    </row>
    <row r="10" spans="1:11" s="1" customFormat="1" ht="196.8" customHeight="1">
      <c r="A10" s="89" t="s">
        <v>79</v>
      </c>
      <c r="B10" s="89" t="s">
        <v>80</v>
      </c>
      <c r="C10" s="242" t="s">
        <v>146</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576.80899999999997</v>
      </c>
      <c r="D16" s="90">
        <v>155.946</v>
      </c>
      <c r="E16" s="90">
        <f>C16+D16</f>
        <v>732.755</v>
      </c>
      <c r="F16" s="90">
        <v>447.06299999999999</v>
      </c>
      <c r="G16" s="90">
        <v>155.93</v>
      </c>
      <c r="H16" s="90">
        <f>F16+G16</f>
        <v>602.99299999999994</v>
      </c>
      <c r="I16" s="90">
        <f>C16-F16</f>
        <v>129.74599999999998</v>
      </c>
      <c r="J16" s="90">
        <f>D16-G16</f>
        <v>1.5999999999991132E-2</v>
      </c>
      <c r="K16" s="90">
        <f>I16+J16</f>
        <v>129.76199999999997</v>
      </c>
    </row>
    <row r="17" spans="1:11" ht="48.6" customHeight="1">
      <c r="A17" s="141" t="s">
        <v>774</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76.2" customHeight="1">
      <c r="A19" s="90">
        <v>1</v>
      </c>
      <c r="B19" s="95" t="s">
        <v>152</v>
      </c>
      <c r="C19" s="252">
        <v>90.5</v>
      </c>
      <c r="D19" s="252"/>
      <c r="E19" s="253">
        <f t="shared" ref="E19:E20" si="0">C19+D19</f>
        <v>90.5</v>
      </c>
      <c r="F19" s="252">
        <v>83.994</v>
      </c>
      <c r="G19" s="252"/>
      <c r="H19" s="253">
        <f t="shared" ref="H19:H20" si="1">F19+G19</f>
        <v>83.994</v>
      </c>
      <c r="I19" s="253">
        <f t="shared" ref="I19:J24" si="2">C19-F19</f>
        <v>6.5060000000000002</v>
      </c>
      <c r="J19" s="253">
        <f t="shared" si="2"/>
        <v>0</v>
      </c>
      <c r="K19" s="253">
        <f t="shared" ref="K19:K20" si="3">I19+J19</f>
        <v>6.5060000000000002</v>
      </c>
    </row>
    <row r="20" spans="1:11" ht="62.4" customHeight="1">
      <c r="A20" s="90">
        <v>2</v>
      </c>
      <c r="B20" s="95" t="s">
        <v>147</v>
      </c>
      <c r="C20" s="252">
        <v>31.6</v>
      </c>
      <c r="D20" s="252"/>
      <c r="E20" s="253">
        <f t="shared" si="0"/>
        <v>31.6</v>
      </c>
      <c r="F20" s="252">
        <v>31.562000000000001</v>
      </c>
      <c r="G20" s="252"/>
      <c r="H20" s="253">
        <f t="shared" si="1"/>
        <v>31.562000000000001</v>
      </c>
      <c r="I20" s="253">
        <f t="shared" si="2"/>
        <v>3.8000000000000256E-2</v>
      </c>
      <c r="J20" s="253">
        <f t="shared" si="2"/>
        <v>0</v>
      </c>
      <c r="K20" s="253">
        <f t="shared" si="3"/>
        <v>3.8000000000000256E-2</v>
      </c>
    </row>
    <row r="21" spans="1:11" ht="46.8" customHeight="1">
      <c r="A21" s="90">
        <v>3</v>
      </c>
      <c r="B21" s="95" t="s">
        <v>148</v>
      </c>
      <c r="C21" s="252">
        <v>24</v>
      </c>
      <c r="D21" s="252"/>
      <c r="E21" s="253">
        <f t="shared" ref="E21:E22" si="4">C21+D21</f>
        <v>24</v>
      </c>
      <c r="F21" s="252">
        <v>23.88</v>
      </c>
      <c r="G21" s="252"/>
      <c r="H21" s="253">
        <f t="shared" ref="H21:H22" si="5">F21+G21</f>
        <v>23.88</v>
      </c>
      <c r="I21" s="253">
        <f t="shared" si="2"/>
        <v>0.12000000000000099</v>
      </c>
      <c r="J21" s="253">
        <f t="shared" si="2"/>
        <v>0</v>
      </c>
      <c r="K21" s="253">
        <f t="shared" ref="K21:K22" si="6">I21+J21</f>
        <v>0.12000000000000099</v>
      </c>
    </row>
    <row r="22" spans="1:11" ht="30" customHeight="1">
      <c r="A22" s="90">
        <v>4</v>
      </c>
      <c r="B22" s="95" t="s">
        <v>149</v>
      </c>
      <c r="C22" s="252">
        <v>40.700000000000003</v>
      </c>
      <c r="D22" s="252"/>
      <c r="E22" s="253">
        <f t="shared" si="4"/>
        <v>40.700000000000003</v>
      </c>
      <c r="F22" s="252">
        <v>40.316000000000003</v>
      </c>
      <c r="G22" s="252"/>
      <c r="H22" s="253">
        <f t="shared" si="5"/>
        <v>40.316000000000003</v>
      </c>
      <c r="I22" s="253">
        <f t="shared" si="2"/>
        <v>0.38400000000000034</v>
      </c>
      <c r="J22" s="253">
        <f t="shared" si="2"/>
        <v>0</v>
      </c>
      <c r="K22" s="253">
        <f t="shared" si="6"/>
        <v>0.38400000000000034</v>
      </c>
    </row>
    <row r="23" spans="1:11" ht="87" customHeight="1">
      <c r="A23" s="90">
        <v>5</v>
      </c>
      <c r="B23" s="95" t="s">
        <v>150</v>
      </c>
      <c r="C23" s="252">
        <v>260</v>
      </c>
      <c r="D23" s="252"/>
      <c r="E23" s="253">
        <f t="shared" ref="E23:E24" si="7">C23+D23</f>
        <v>260</v>
      </c>
      <c r="F23" s="252">
        <v>148.971</v>
      </c>
      <c r="G23" s="252"/>
      <c r="H23" s="253">
        <f t="shared" ref="H23:H24" si="8">F23+G23</f>
        <v>148.971</v>
      </c>
      <c r="I23" s="253">
        <f t="shared" si="2"/>
        <v>111.029</v>
      </c>
      <c r="J23" s="253">
        <f t="shared" si="2"/>
        <v>0</v>
      </c>
      <c r="K23" s="253">
        <f t="shared" ref="K23:K24" si="9">I23+J23</f>
        <v>111.029</v>
      </c>
    </row>
    <row r="24" spans="1:11" ht="41.4">
      <c r="A24" s="90">
        <v>6</v>
      </c>
      <c r="B24" s="95" t="s">
        <v>151</v>
      </c>
      <c r="C24" s="252">
        <v>130.00899999999999</v>
      </c>
      <c r="D24" s="252">
        <v>155.946</v>
      </c>
      <c r="E24" s="253">
        <f t="shared" si="7"/>
        <v>285.95499999999998</v>
      </c>
      <c r="F24" s="252">
        <v>118.34</v>
      </c>
      <c r="G24" s="252">
        <v>155.93</v>
      </c>
      <c r="H24" s="253">
        <f t="shared" si="8"/>
        <v>274.27</v>
      </c>
      <c r="I24" s="253">
        <f t="shared" si="2"/>
        <v>11.668999999999983</v>
      </c>
      <c r="J24" s="253">
        <f t="shared" si="2"/>
        <v>1.5999999999991132E-2</v>
      </c>
      <c r="K24" s="253">
        <f t="shared" si="9"/>
        <v>11.684999999999974</v>
      </c>
    </row>
    <row r="26" spans="1:11" ht="21.6" customHeight="1">
      <c r="A26" s="141" t="s">
        <v>104</v>
      </c>
      <c r="B26" s="142"/>
      <c r="C26" s="142"/>
      <c r="D26" s="142"/>
      <c r="E26" s="142"/>
      <c r="F26" s="142"/>
      <c r="G26" s="142"/>
      <c r="H26" s="142"/>
      <c r="I26" s="142"/>
      <c r="J26" s="142"/>
      <c r="K26" s="142"/>
    </row>
    <row r="28" spans="1:11" ht="36">
      <c r="A28" s="94" t="s">
        <v>8</v>
      </c>
      <c r="B28" s="94" t="s">
        <v>9</v>
      </c>
      <c r="C28" s="6" t="s">
        <v>101</v>
      </c>
      <c r="D28" s="6" t="s">
        <v>102</v>
      </c>
      <c r="E28" s="6" t="s">
        <v>103</v>
      </c>
    </row>
    <row r="29" spans="1:11" ht="13.8">
      <c r="A29" s="94" t="s">
        <v>6</v>
      </c>
      <c r="B29" s="94" t="s">
        <v>11</v>
      </c>
      <c r="C29" s="94" t="s">
        <v>12</v>
      </c>
      <c r="D29" s="94"/>
      <c r="E29" s="94" t="s">
        <v>12</v>
      </c>
    </row>
    <row r="30" spans="1:11" ht="13.8">
      <c r="A30" s="94"/>
      <c r="B30" s="94" t="s">
        <v>13</v>
      </c>
      <c r="C30" s="94"/>
      <c r="D30" s="94"/>
      <c r="E30" s="94"/>
    </row>
    <row r="31" spans="1:11" ht="13.8">
      <c r="A31" s="94" t="s">
        <v>14</v>
      </c>
      <c r="B31" s="94" t="s">
        <v>15</v>
      </c>
      <c r="C31" s="94" t="s">
        <v>12</v>
      </c>
      <c r="D31" s="94"/>
      <c r="E31" s="94" t="s">
        <v>12</v>
      </c>
    </row>
    <row r="32" spans="1:11" ht="13.8">
      <c r="A32" s="94" t="s">
        <v>16</v>
      </c>
      <c r="B32" s="94" t="s">
        <v>17</v>
      </c>
      <c r="C32" s="94" t="s">
        <v>12</v>
      </c>
      <c r="D32" s="94"/>
      <c r="E32" s="94" t="s">
        <v>12</v>
      </c>
    </row>
    <row r="33" spans="1:11">
      <c r="A33" s="120" t="s">
        <v>18</v>
      </c>
      <c r="B33" s="120"/>
      <c r="C33" s="120"/>
      <c r="D33" s="120"/>
      <c r="E33" s="120"/>
    </row>
    <row r="34" spans="1:11" ht="13.8">
      <c r="A34" s="94" t="s">
        <v>19</v>
      </c>
      <c r="B34" s="94" t="s">
        <v>20</v>
      </c>
      <c r="C34" s="90">
        <f>SUM(C36:C39)</f>
        <v>155.946</v>
      </c>
      <c r="D34" s="90">
        <f t="shared" ref="D34:E34" si="10">SUM(D36:D39)</f>
        <v>155.93</v>
      </c>
      <c r="E34" s="90">
        <f t="shared" si="10"/>
        <v>1.5999999999991132E-2</v>
      </c>
    </row>
    <row r="35" spans="1:11" ht="13.8">
      <c r="A35" s="94"/>
      <c r="B35" s="94" t="s">
        <v>13</v>
      </c>
      <c r="C35" s="90"/>
      <c r="D35" s="90"/>
      <c r="E35" s="90"/>
    </row>
    <row r="36" spans="1:11" ht="13.8">
      <c r="A36" s="94" t="s">
        <v>21</v>
      </c>
      <c r="B36" s="94" t="s">
        <v>15</v>
      </c>
      <c r="C36" s="90"/>
      <c r="D36" s="90"/>
      <c r="E36" s="90">
        <f>C36-D36</f>
        <v>0</v>
      </c>
    </row>
    <row r="37" spans="1:11" ht="13.8">
      <c r="A37" s="94" t="s">
        <v>22</v>
      </c>
      <c r="B37" s="94" t="s">
        <v>23</v>
      </c>
      <c r="C37" s="90"/>
      <c r="D37" s="90"/>
      <c r="E37" s="90">
        <f t="shared" ref="E37:E39" si="11">C37-D37</f>
        <v>0</v>
      </c>
    </row>
    <row r="38" spans="1:11" ht="13.8">
      <c r="A38" s="94" t="s">
        <v>24</v>
      </c>
      <c r="B38" s="94" t="s">
        <v>25</v>
      </c>
      <c r="C38" s="90"/>
      <c r="D38" s="90"/>
      <c r="E38" s="90">
        <f t="shared" si="11"/>
        <v>0</v>
      </c>
    </row>
    <row r="39" spans="1:11" ht="13.8">
      <c r="A39" s="94" t="s">
        <v>26</v>
      </c>
      <c r="B39" s="94" t="s">
        <v>27</v>
      </c>
      <c r="C39" s="90">
        <v>155.946</v>
      </c>
      <c r="D39" s="90">
        <v>155.93</v>
      </c>
      <c r="E39" s="90">
        <f t="shared" si="11"/>
        <v>1.5999999999991132E-2</v>
      </c>
    </row>
    <row r="40" spans="1:11">
      <c r="A40" s="120" t="s">
        <v>28</v>
      </c>
      <c r="B40" s="120"/>
      <c r="C40" s="120"/>
      <c r="D40" s="120"/>
      <c r="E40" s="120"/>
    </row>
    <row r="41" spans="1:11" ht="13.8">
      <c r="A41" s="94" t="s">
        <v>29</v>
      </c>
      <c r="B41" s="94" t="s">
        <v>30</v>
      </c>
      <c r="C41" s="94" t="s">
        <v>12</v>
      </c>
      <c r="D41" s="94"/>
      <c r="E41" s="94"/>
    </row>
    <row r="42" spans="1:11" ht="13.8">
      <c r="A42" s="94"/>
      <c r="B42" s="94" t="s">
        <v>13</v>
      </c>
      <c r="C42" s="94"/>
      <c r="D42" s="94"/>
      <c r="E42" s="94"/>
    </row>
    <row r="43" spans="1:11" ht="13.8">
      <c r="A43" s="94" t="s">
        <v>31</v>
      </c>
      <c r="B43" s="94" t="s">
        <v>15</v>
      </c>
      <c r="C43" s="94" t="s">
        <v>12</v>
      </c>
      <c r="D43" s="94"/>
      <c r="E43" s="94"/>
    </row>
    <row r="44" spans="1:11" ht="13.8">
      <c r="A44" s="94" t="s">
        <v>32</v>
      </c>
      <c r="B44" s="94" t="s">
        <v>27</v>
      </c>
      <c r="C44" s="94" t="s">
        <v>12</v>
      </c>
      <c r="D44" s="94"/>
      <c r="E44" s="94"/>
    </row>
    <row r="46" spans="1:11" ht="16.2" customHeight="1">
      <c r="A46" s="141" t="s">
        <v>105</v>
      </c>
      <c r="B46" s="142"/>
      <c r="C46" s="142"/>
      <c r="D46" s="142"/>
      <c r="E46" s="142"/>
      <c r="F46" s="142"/>
      <c r="G46" s="142"/>
      <c r="H46" s="142"/>
      <c r="I46" s="142"/>
      <c r="J46" s="142"/>
      <c r="K46" s="142"/>
    </row>
    <row r="48" spans="1:11">
      <c r="A48" s="120" t="s">
        <v>8</v>
      </c>
      <c r="B48" s="120" t="s">
        <v>9</v>
      </c>
      <c r="C48" s="120" t="s">
        <v>33</v>
      </c>
      <c r="D48" s="120"/>
      <c r="E48" s="120"/>
      <c r="F48" s="120" t="s">
        <v>34</v>
      </c>
      <c r="G48" s="120"/>
      <c r="H48" s="120"/>
      <c r="I48" s="120" t="s">
        <v>10</v>
      </c>
      <c r="J48" s="120"/>
      <c r="K48" s="120"/>
    </row>
    <row r="49" spans="1:11" ht="20.399999999999999">
      <c r="A49" s="120"/>
      <c r="B49" s="120"/>
      <c r="C49" s="4" t="s">
        <v>366</v>
      </c>
      <c r="D49" s="4" t="s">
        <v>159</v>
      </c>
      <c r="E49" s="4" t="s">
        <v>88</v>
      </c>
      <c r="F49" s="4" t="s">
        <v>366</v>
      </c>
      <c r="G49" s="4" t="s">
        <v>159</v>
      </c>
      <c r="H49" s="4" t="s">
        <v>88</v>
      </c>
      <c r="I49" s="4" t="s">
        <v>366</v>
      </c>
      <c r="J49" s="4" t="s">
        <v>159</v>
      </c>
      <c r="K49" s="4" t="s">
        <v>88</v>
      </c>
    </row>
    <row r="50" spans="1:11" s="7" customFormat="1" ht="13.8">
      <c r="A50" s="96" t="s">
        <v>106</v>
      </c>
      <c r="B50" s="96" t="s">
        <v>107</v>
      </c>
      <c r="C50" s="116"/>
      <c r="D50" s="116"/>
      <c r="E50" s="116"/>
      <c r="F50" s="116"/>
      <c r="G50" s="116"/>
      <c r="H50" s="116"/>
      <c r="I50" s="116"/>
      <c r="J50" s="116"/>
      <c r="K50" s="116"/>
    </row>
    <row r="51" spans="1:11" ht="66">
      <c r="A51" s="94"/>
      <c r="B51" s="94" t="s">
        <v>183</v>
      </c>
      <c r="C51" s="90">
        <v>90.5</v>
      </c>
      <c r="D51" s="90"/>
      <c r="E51" s="90">
        <f t="shared" ref="E51:E56" si="12">C51+D51</f>
        <v>90.5</v>
      </c>
      <c r="F51" s="90">
        <v>83.994</v>
      </c>
      <c r="G51" s="90"/>
      <c r="H51" s="90">
        <f t="shared" ref="H51:H56" si="13">F51+G51</f>
        <v>83.994</v>
      </c>
      <c r="I51" s="90">
        <f t="shared" ref="I51:J56" si="14">F51-C51</f>
        <v>-6.5060000000000002</v>
      </c>
      <c r="J51" s="90">
        <f t="shared" si="14"/>
        <v>0</v>
      </c>
      <c r="K51" s="90">
        <f t="shared" ref="K51:K56" si="15">I51+J51</f>
        <v>-6.5060000000000002</v>
      </c>
    </row>
    <row r="52" spans="1:11" ht="66">
      <c r="A52" s="94"/>
      <c r="B52" s="94" t="s">
        <v>153</v>
      </c>
      <c r="C52" s="90">
        <v>31.6</v>
      </c>
      <c r="D52" s="90"/>
      <c r="E52" s="90">
        <f t="shared" si="12"/>
        <v>31.6</v>
      </c>
      <c r="F52" s="90">
        <v>31.562000000000001</v>
      </c>
      <c r="G52" s="90"/>
      <c r="H52" s="90">
        <f t="shared" si="13"/>
        <v>31.562000000000001</v>
      </c>
      <c r="I52" s="90">
        <f t="shared" si="14"/>
        <v>-3.8000000000000256E-2</v>
      </c>
      <c r="J52" s="90">
        <f t="shared" si="14"/>
        <v>0</v>
      </c>
      <c r="K52" s="90">
        <f t="shared" si="15"/>
        <v>-3.8000000000000256E-2</v>
      </c>
    </row>
    <row r="53" spans="1:11" ht="52.8">
      <c r="A53" s="94"/>
      <c r="B53" s="94" t="s">
        <v>154</v>
      </c>
      <c r="C53" s="90">
        <v>24</v>
      </c>
      <c r="D53" s="90"/>
      <c r="E53" s="90">
        <f t="shared" si="12"/>
        <v>24</v>
      </c>
      <c r="F53" s="90">
        <v>23.88</v>
      </c>
      <c r="G53" s="90"/>
      <c r="H53" s="90">
        <f t="shared" si="13"/>
        <v>23.88</v>
      </c>
      <c r="I53" s="90">
        <f t="shared" si="14"/>
        <v>-0.12000000000000099</v>
      </c>
      <c r="J53" s="90">
        <f t="shared" si="14"/>
        <v>0</v>
      </c>
      <c r="K53" s="90">
        <f t="shared" si="15"/>
        <v>-0.12000000000000099</v>
      </c>
    </row>
    <row r="54" spans="1:11" ht="39.6">
      <c r="A54" s="94"/>
      <c r="B54" s="94" t="s">
        <v>156</v>
      </c>
      <c r="C54" s="90">
        <v>40.700000000000003</v>
      </c>
      <c r="D54" s="90"/>
      <c r="E54" s="90">
        <f t="shared" si="12"/>
        <v>40.700000000000003</v>
      </c>
      <c r="F54" s="90">
        <v>40.316000000000003</v>
      </c>
      <c r="G54" s="90"/>
      <c r="H54" s="90">
        <f t="shared" si="13"/>
        <v>40.316000000000003</v>
      </c>
      <c r="I54" s="90">
        <f t="shared" si="14"/>
        <v>-0.38400000000000034</v>
      </c>
      <c r="J54" s="90">
        <f t="shared" si="14"/>
        <v>0</v>
      </c>
      <c r="K54" s="90">
        <f t="shared" si="15"/>
        <v>-0.38400000000000034</v>
      </c>
    </row>
    <row r="55" spans="1:11" ht="79.2">
      <c r="A55" s="94"/>
      <c r="B55" s="94" t="s">
        <v>157</v>
      </c>
      <c r="C55" s="90">
        <v>260</v>
      </c>
      <c r="D55" s="90"/>
      <c r="E55" s="90">
        <f t="shared" si="12"/>
        <v>260</v>
      </c>
      <c r="F55" s="90">
        <v>148.971</v>
      </c>
      <c r="G55" s="90"/>
      <c r="H55" s="90">
        <f t="shared" si="13"/>
        <v>148.971</v>
      </c>
      <c r="I55" s="90">
        <f t="shared" si="14"/>
        <v>-111.029</v>
      </c>
      <c r="J55" s="90">
        <f t="shared" si="14"/>
        <v>0</v>
      </c>
      <c r="K55" s="90">
        <f t="shared" si="15"/>
        <v>-111.029</v>
      </c>
    </row>
    <row r="56" spans="1:11" ht="39.6">
      <c r="A56" s="94"/>
      <c r="B56" s="94" t="s">
        <v>158</v>
      </c>
      <c r="C56" s="90">
        <v>130.00899999999999</v>
      </c>
      <c r="D56" s="90">
        <v>155.946</v>
      </c>
      <c r="E56" s="90">
        <f t="shared" si="12"/>
        <v>285.95499999999998</v>
      </c>
      <c r="F56" s="90">
        <v>118.34</v>
      </c>
      <c r="G56" s="90">
        <v>155.93</v>
      </c>
      <c r="H56" s="90">
        <f t="shared" si="13"/>
        <v>274.27</v>
      </c>
      <c r="I56" s="90">
        <f t="shared" si="14"/>
        <v>-11.668999999999983</v>
      </c>
      <c r="J56" s="90">
        <f t="shared" si="14"/>
        <v>-1.5999999999991132E-2</v>
      </c>
      <c r="K56" s="90">
        <f t="shared" si="15"/>
        <v>-11.684999999999974</v>
      </c>
    </row>
    <row r="57" spans="1:11" ht="62.4" customHeight="1">
      <c r="A57" s="117" t="s">
        <v>775</v>
      </c>
      <c r="B57" s="116"/>
      <c r="C57" s="116"/>
      <c r="D57" s="116"/>
      <c r="E57" s="116"/>
      <c r="F57" s="116"/>
      <c r="G57" s="116"/>
      <c r="H57" s="116"/>
      <c r="I57" s="116"/>
      <c r="J57" s="116"/>
      <c r="K57" s="116"/>
    </row>
    <row r="58" spans="1:11" s="7" customFormat="1" ht="13.8">
      <c r="A58" s="96" t="s">
        <v>108</v>
      </c>
      <c r="B58" s="96" t="s">
        <v>109</v>
      </c>
      <c r="C58" s="116"/>
      <c r="D58" s="116"/>
      <c r="E58" s="116"/>
      <c r="F58" s="116"/>
      <c r="G58" s="116"/>
      <c r="H58" s="116"/>
      <c r="I58" s="116"/>
      <c r="J58" s="116"/>
      <c r="K58" s="116"/>
    </row>
    <row r="59" spans="1:11" ht="13.8">
      <c r="A59" s="94"/>
      <c r="B59" s="95" t="s">
        <v>160</v>
      </c>
      <c r="C59" s="90">
        <v>5</v>
      </c>
      <c r="D59" s="90"/>
      <c r="E59" s="90">
        <f>C59+D59</f>
        <v>5</v>
      </c>
      <c r="F59" s="90">
        <v>5</v>
      </c>
      <c r="G59" s="90"/>
      <c r="H59" s="90">
        <f>F59+G59</f>
        <v>5</v>
      </c>
      <c r="I59" s="90">
        <f>F59-C59</f>
        <v>0</v>
      </c>
      <c r="J59" s="90">
        <f>G59-D59</f>
        <v>0</v>
      </c>
      <c r="K59" s="90">
        <f>I59+J59</f>
        <v>0</v>
      </c>
    </row>
    <row r="60" spans="1:11" ht="27.6">
      <c r="A60" s="94"/>
      <c r="B60" s="95" t="s">
        <v>161</v>
      </c>
      <c r="C60" s="90">
        <v>20</v>
      </c>
      <c r="D60" s="90"/>
      <c r="E60" s="90">
        <f t="shared" ref="E60:E61" si="16">C60+D60</f>
        <v>20</v>
      </c>
      <c r="F60" s="90">
        <v>12</v>
      </c>
      <c r="G60" s="90"/>
      <c r="H60" s="90">
        <f t="shared" ref="H60:H61" si="17">F60+G60</f>
        <v>12</v>
      </c>
      <c r="I60" s="90">
        <f t="shared" ref="I60:I61" si="18">F60-C60</f>
        <v>-8</v>
      </c>
      <c r="J60" s="90">
        <f t="shared" ref="J60:J61" si="19">G60-D60</f>
        <v>0</v>
      </c>
      <c r="K60" s="90">
        <f t="shared" ref="K60:K61" si="20">I60+J60</f>
        <v>-8</v>
      </c>
    </row>
    <row r="61" spans="1:11" ht="13.8">
      <c r="A61" s="94"/>
      <c r="B61" s="95" t="s">
        <v>162</v>
      </c>
      <c r="C61" s="90">
        <v>4</v>
      </c>
      <c r="D61" s="90"/>
      <c r="E61" s="90">
        <f t="shared" si="16"/>
        <v>4</v>
      </c>
      <c r="F61" s="90">
        <v>5</v>
      </c>
      <c r="G61" s="90"/>
      <c r="H61" s="90">
        <f t="shared" si="17"/>
        <v>5</v>
      </c>
      <c r="I61" s="90">
        <f t="shared" si="18"/>
        <v>1</v>
      </c>
      <c r="J61" s="90">
        <f t="shared" si="19"/>
        <v>0</v>
      </c>
      <c r="K61" s="90">
        <f t="shared" si="20"/>
        <v>1</v>
      </c>
    </row>
    <row r="62" spans="1:11" ht="13.8">
      <c r="A62" s="94"/>
      <c r="B62" s="95" t="s">
        <v>163</v>
      </c>
      <c r="C62" s="90">
        <v>3</v>
      </c>
      <c r="D62" s="90"/>
      <c r="E62" s="90">
        <f>C62+D62</f>
        <v>3</v>
      </c>
      <c r="F62" s="90">
        <v>3</v>
      </c>
      <c r="G62" s="90"/>
      <c r="H62" s="90">
        <f>F62+G62</f>
        <v>3</v>
      </c>
      <c r="I62" s="90">
        <f>F62-C62</f>
        <v>0</v>
      </c>
      <c r="J62" s="90">
        <f>G62-D62</f>
        <v>0</v>
      </c>
      <c r="K62" s="90">
        <f>I62+J62</f>
        <v>0</v>
      </c>
    </row>
    <row r="63" spans="1:11" ht="13.8">
      <c r="A63" s="94"/>
      <c r="B63" s="95" t="s">
        <v>164</v>
      </c>
      <c r="C63" s="90">
        <v>2</v>
      </c>
      <c r="D63" s="90"/>
      <c r="E63" s="90">
        <f t="shared" ref="E63:E71" si="21">C63+D63</f>
        <v>2</v>
      </c>
      <c r="F63" s="90">
        <v>1</v>
      </c>
      <c r="G63" s="90"/>
      <c r="H63" s="90">
        <f t="shared" ref="H63:H71" si="22">F63+G63</f>
        <v>1</v>
      </c>
      <c r="I63" s="90">
        <f t="shared" ref="I63:J72" si="23">F63-C63</f>
        <v>-1</v>
      </c>
      <c r="J63" s="90">
        <f t="shared" si="23"/>
        <v>0</v>
      </c>
      <c r="K63" s="90">
        <f t="shared" ref="K63:K72" si="24">I63+J63</f>
        <v>-1</v>
      </c>
    </row>
    <row r="64" spans="1:11" ht="13.8">
      <c r="A64" s="94"/>
      <c r="B64" s="95" t="s">
        <v>165</v>
      </c>
      <c r="C64" s="90">
        <v>3</v>
      </c>
      <c r="D64" s="90">
        <v>1</v>
      </c>
      <c r="E64" s="90">
        <f t="shared" si="21"/>
        <v>4</v>
      </c>
      <c r="F64" s="90">
        <v>3</v>
      </c>
      <c r="G64" s="90">
        <v>1</v>
      </c>
      <c r="H64" s="90">
        <f t="shared" si="22"/>
        <v>4</v>
      </c>
      <c r="I64" s="90">
        <f t="shared" si="23"/>
        <v>0</v>
      </c>
      <c r="J64" s="90">
        <f t="shared" si="23"/>
        <v>0</v>
      </c>
      <c r="K64" s="90">
        <f t="shared" si="24"/>
        <v>0</v>
      </c>
    </row>
    <row r="65" spans="1:11" ht="28.2" customHeight="1">
      <c r="A65" s="122" t="s">
        <v>776</v>
      </c>
      <c r="B65" s="120"/>
      <c r="C65" s="120"/>
      <c r="D65" s="120"/>
      <c r="E65" s="120"/>
      <c r="F65" s="120"/>
      <c r="G65" s="120"/>
      <c r="H65" s="120"/>
      <c r="I65" s="120"/>
      <c r="J65" s="120"/>
      <c r="K65" s="120"/>
    </row>
    <row r="66" spans="1:11" s="7" customFormat="1" ht="13.8">
      <c r="A66" s="96" t="s">
        <v>112</v>
      </c>
      <c r="B66" s="96" t="s">
        <v>113</v>
      </c>
      <c r="C66" s="116"/>
      <c r="D66" s="116"/>
      <c r="E66" s="116"/>
      <c r="F66" s="116"/>
      <c r="G66" s="116"/>
      <c r="H66" s="116"/>
      <c r="I66" s="116"/>
      <c r="J66" s="116"/>
      <c r="K66" s="116"/>
    </row>
    <row r="67" spans="1:11" ht="27.6">
      <c r="A67" s="94"/>
      <c r="B67" s="95" t="s">
        <v>166</v>
      </c>
      <c r="C67" s="90">
        <v>18100</v>
      </c>
      <c r="D67" s="90"/>
      <c r="E67" s="90">
        <f t="shared" si="21"/>
        <v>18100</v>
      </c>
      <c r="F67" s="90">
        <v>16798.8</v>
      </c>
      <c r="G67" s="90"/>
      <c r="H67" s="90">
        <f t="shared" si="22"/>
        <v>16798.8</v>
      </c>
      <c r="I67" s="90">
        <f t="shared" si="23"/>
        <v>-1301.2000000000007</v>
      </c>
      <c r="J67" s="90">
        <f t="shared" si="23"/>
        <v>0</v>
      </c>
      <c r="K67" s="90">
        <f t="shared" si="24"/>
        <v>-1301.2000000000007</v>
      </c>
    </row>
    <row r="68" spans="1:11" ht="41.4">
      <c r="A68" s="94"/>
      <c r="B68" s="95" t="s">
        <v>167</v>
      </c>
      <c r="C68" s="90">
        <v>1580</v>
      </c>
      <c r="D68" s="90"/>
      <c r="E68" s="90">
        <f t="shared" ref="E68:E69" si="25">C68+D68</f>
        <v>1580</v>
      </c>
      <c r="F68" s="90">
        <v>2360</v>
      </c>
      <c r="G68" s="90"/>
      <c r="H68" s="90">
        <f t="shared" ref="H68:H69" si="26">F68+G68</f>
        <v>2360</v>
      </c>
      <c r="I68" s="90">
        <f t="shared" ref="I68:I69" si="27">F68-C68</f>
        <v>780</v>
      </c>
      <c r="J68" s="90">
        <f t="shared" ref="J68:J69" si="28">G68-D68</f>
        <v>0</v>
      </c>
      <c r="K68" s="90">
        <f t="shared" ref="K68:K69" si="29">I68+J68</f>
        <v>780</v>
      </c>
    </row>
    <row r="69" spans="1:11" ht="27.6">
      <c r="A69" s="94"/>
      <c r="B69" s="95" t="s">
        <v>168</v>
      </c>
      <c r="C69" s="90">
        <v>6000</v>
      </c>
      <c r="D69" s="90"/>
      <c r="E69" s="90">
        <f t="shared" si="25"/>
        <v>6000</v>
      </c>
      <c r="F69" s="90">
        <v>4776</v>
      </c>
      <c r="G69" s="90"/>
      <c r="H69" s="90">
        <f t="shared" si="26"/>
        <v>4776</v>
      </c>
      <c r="I69" s="90">
        <f t="shared" si="27"/>
        <v>-1224</v>
      </c>
      <c r="J69" s="90">
        <f t="shared" si="28"/>
        <v>0</v>
      </c>
      <c r="K69" s="90">
        <f t="shared" si="29"/>
        <v>-1224</v>
      </c>
    </row>
    <row r="70" spans="1:11" ht="27.6">
      <c r="A70" s="94"/>
      <c r="B70" s="95" t="s">
        <v>169</v>
      </c>
      <c r="C70" s="90">
        <v>13567</v>
      </c>
      <c r="D70" s="90"/>
      <c r="E70" s="90">
        <f t="shared" si="21"/>
        <v>13567</v>
      </c>
      <c r="F70" s="90">
        <v>13567</v>
      </c>
      <c r="G70" s="90"/>
      <c r="H70" s="90">
        <f t="shared" si="22"/>
        <v>13567</v>
      </c>
      <c r="I70" s="90">
        <f t="shared" si="23"/>
        <v>0</v>
      </c>
      <c r="J70" s="90">
        <f t="shared" si="23"/>
        <v>0</v>
      </c>
      <c r="K70" s="90">
        <f t="shared" si="24"/>
        <v>0</v>
      </c>
    </row>
    <row r="71" spans="1:11" ht="27.6">
      <c r="A71" s="94"/>
      <c r="B71" s="95" t="s">
        <v>170</v>
      </c>
      <c r="C71" s="90">
        <v>130000</v>
      </c>
      <c r="D71" s="90"/>
      <c r="E71" s="90">
        <f t="shared" si="21"/>
        <v>130000</v>
      </c>
      <c r="F71" s="90">
        <v>148971</v>
      </c>
      <c r="G71" s="90"/>
      <c r="H71" s="90">
        <f t="shared" si="22"/>
        <v>148971</v>
      </c>
      <c r="I71" s="90">
        <f t="shared" si="23"/>
        <v>18971</v>
      </c>
      <c r="J71" s="90">
        <f t="shared" si="23"/>
        <v>0</v>
      </c>
      <c r="K71" s="90">
        <f t="shared" si="24"/>
        <v>18971</v>
      </c>
    </row>
    <row r="72" spans="1:11" ht="27.6">
      <c r="A72" s="94"/>
      <c r="B72" s="95" t="s">
        <v>171</v>
      </c>
      <c r="C72" s="90">
        <v>43336.3</v>
      </c>
      <c r="D72" s="90">
        <v>155946</v>
      </c>
      <c r="E72" s="90">
        <v>71488.75</v>
      </c>
      <c r="F72" s="90">
        <v>39446.699999999997</v>
      </c>
      <c r="G72" s="90">
        <v>155930</v>
      </c>
      <c r="H72" s="90">
        <v>68567.5</v>
      </c>
      <c r="I72" s="90">
        <f t="shared" si="23"/>
        <v>-3889.6000000000058</v>
      </c>
      <c r="J72" s="90">
        <f t="shared" si="23"/>
        <v>-16</v>
      </c>
      <c r="K72" s="90">
        <f t="shared" si="24"/>
        <v>-3905.6000000000058</v>
      </c>
    </row>
    <row r="73" spans="1:11" ht="32.4" customHeight="1">
      <c r="A73" s="122" t="s">
        <v>777</v>
      </c>
      <c r="B73" s="120"/>
      <c r="C73" s="120"/>
      <c r="D73" s="120"/>
      <c r="E73" s="120"/>
      <c r="F73" s="120"/>
      <c r="G73" s="120"/>
      <c r="H73" s="120"/>
      <c r="I73" s="120"/>
      <c r="J73" s="120"/>
      <c r="K73" s="120"/>
    </row>
    <row r="74" spans="1:11" ht="33" customHeight="1">
      <c r="A74" s="118" t="s">
        <v>121</v>
      </c>
      <c r="B74" s="119"/>
      <c r="C74" s="119"/>
      <c r="D74" s="119"/>
      <c r="E74" s="119"/>
      <c r="F74" s="119"/>
      <c r="G74" s="119"/>
      <c r="H74" s="119"/>
      <c r="I74" s="119"/>
      <c r="J74" s="119"/>
      <c r="K74" s="119"/>
    </row>
    <row r="75" spans="1:11" ht="14.4" customHeight="1">
      <c r="A75" s="191" t="s">
        <v>172</v>
      </c>
      <c r="B75" s="191"/>
      <c r="C75" s="191"/>
      <c r="D75" s="191"/>
      <c r="E75" s="191"/>
      <c r="F75" s="191"/>
      <c r="G75" s="191"/>
      <c r="H75" s="191"/>
      <c r="I75" s="191"/>
      <c r="J75" s="191"/>
      <c r="K75" s="191"/>
    </row>
    <row r="76" spans="1:11" ht="14.4" customHeight="1">
      <c r="A76" s="191" t="s">
        <v>173</v>
      </c>
      <c r="B76" s="191"/>
      <c r="C76" s="191"/>
      <c r="D76" s="191"/>
      <c r="E76" s="191"/>
      <c r="F76" s="191"/>
      <c r="G76" s="191"/>
      <c r="H76" s="191"/>
      <c r="I76" s="191"/>
      <c r="J76" s="191"/>
      <c r="K76" s="191"/>
    </row>
    <row r="77" spans="1:11" ht="44.4" customHeight="1">
      <c r="A77" s="191" t="s">
        <v>174</v>
      </c>
      <c r="B77" s="191"/>
      <c r="C77" s="191"/>
      <c r="D77" s="191"/>
      <c r="E77" s="191"/>
      <c r="F77" s="191"/>
      <c r="G77" s="191"/>
      <c r="H77" s="191"/>
      <c r="I77" s="191"/>
      <c r="J77" s="191"/>
      <c r="K77" s="191"/>
    </row>
    <row r="78" spans="1:11" ht="31.2" customHeight="1">
      <c r="A78" s="191" t="s">
        <v>175</v>
      </c>
      <c r="B78" s="191"/>
      <c r="C78" s="191"/>
      <c r="D78" s="191"/>
      <c r="E78" s="191"/>
      <c r="F78" s="191"/>
      <c r="G78" s="191"/>
      <c r="H78" s="191"/>
      <c r="I78" s="191"/>
      <c r="J78" s="191"/>
      <c r="K78" s="191"/>
    </row>
    <row r="79" spans="1:11" ht="30.6" customHeight="1">
      <c r="A79" s="191" t="s">
        <v>176</v>
      </c>
      <c r="B79" s="191"/>
      <c r="C79" s="191"/>
      <c r="D79" s="191"/>
      <c r="E79" s="191"/>
      <c r="F79" s="191"/>
      <c r="G79" s="191"/>
      <c r="H79" s="191"/>
      <c r="I79" s="191"/>
      <c r="J79" s="191"/>
      <c r="K79" s="191"/>
    </row>
    <row r="80" spans="1:11" ht="13.2" customHeight="1">
      <c r="A80" s="140" t="s">
        <v>123</v>
      </c>
      <c r="B80" s="140"/>
      <c r="C80" s="140"/>
      <c r="D80" s="140"/>
      <c r="E80" s="140"/>
      <c r="F80" s="140"/>
      <c r="G80" s="140"/>
      <c r="H80" s="140"/>
      <c r="I80" s="140"/>
      <c r="J80" s="140"/>
      <c r="K80" s="140"/>
    </row>
    <row r="81" spans="1:11">
      <c r="A81" s="191" t="s">
        <v>124</v>
      </c>
      <c r="B81" s="191"/>
      <c r="C81" s="191"/>
      <c r="D81" s="191"/>
      <c r="E81" s="191"/>
      <c r="F81" s="191"/>
      <c r="G81" s="191"/>
      <c r="H81" s="191"/>
      <c r="I81" s="191"/>
      <c r="J81" s="191"/>
      <c r="K81" s="191"/>
    </row>
    <row r="82" spans="1:11" ht="17.399999999999999" customHeight="1">
      <c r="A82" s="123" t="s">
        <v>39</v>
      </c>
      <c r="B82" s="123"/>
      <c r="C82" s="123"/>
      <c r="D82" s="123"/>
      <c r="E82" s="123"/>
      <c r="F82" s="123"/>
      <c r="G82" s="123"/>
      <c r="H82" s="123"/>
      <c r="I82" s="123"/>
      <c r="J82" s="123"/>
      <c r="K82" s="123"/>
    </row>
    <row r="83" spans="1:11" ht="28.2" customHeight="1">
      <c r="A83" s="120" t="s">
        <v>8</v>
      </c>
      <c r="B83" s="120" t="s">
        <v>9</v>
      </c>
      <c r="C83" s="121" t="s">
        <v>40</v>
      </c>
      <c r="D83" s="121"/>
      <c r="E83" s="121"/>
      <c r="F83" s="121" t="s">
        <v>41</v>
      </c>
      <c r="G83" s="121"/>
      <c r="H83" s="121"/>
      <c r="I83" s="130" t="s">
        <v>125</v>
      </c>
      <c r="J83" s="121"/>
      <c r="K83" s="121"/>
    </row>
    <row r="84" spans="1:11" s="5" customFormat="1" ht="20.399999999999999" customHeight="1">
      <c r="A84" s="120"/>
      <c r="B84" s="120"/>
      <c r="C84" s="4" t="s">
        <v>86</v>
      </c>
      <c r="D84" s="4" t="s">
        <v>87</v>
      </c>
      <c r="E84" s="4" t="s">
        <v>88</v>
      </c>
      <c r="F84" s="4" t="s">
        <v>86</v>
      </c>
      <c r="G84" s="4" t="s">
        <v>87</v>
      </c>
      <c r="H84" s="4" t="s">
        <v>88</v>
      </c>
      <c r="I84" s="4" t="s">
        <v>86</v>
      </c>
      <c r="J84" s="4" t="s">
        <v>87</v>
      </c>
      <c r="K84" s="4" t="s">
        <v>88</v>
      </c>
    </row>
    <row r="85" spans="1:11" ht="13.8">
      <c r="A85" s="94"/>
      <c r="B85" s="94" t="s">
        <v>42</v>
      </c>
      <c r="C85" s="90">
        <v>282.29000000000002</v>
      </c>
      <c r="D85" s="90">
        <v>221.4</v>
      </c>
      <c r="E85" s="90">
        <f>C85+D85</f>
        <v>503.69000000000005</v>
      </c>
      <c r="F85" s="90">
        <f>F16</f>
        <v>447.06299999999999</v>
      </c>
      <c r="G85" s="90">
        <f>G16</f>
        <v>155.93</v>
      </c>
      <c r="H85" s="90">
        <f>F85+G85</f>
        <v>602.99299999999994</v>
      </c>
      <c r="I85" s="243">
        <f>F85/C85*100-100</f>
        <v>58.370115838322278</v>
      </c>
      <c r="J85" s="243">
        <f>G85/D85*100-100</f>
        <v>-29.570912375790428</v>
      </c>
      <c r="K85" s="243">
        <f>H85/E85*100-100</f>
        <v>19.715102543230927</v>
      </c>
    </row>
    <row r="86" spans="1:11" ht="28.8" customHeight="1">
      <c r="A86" s="132" t="s">
        <v>126</v>
      </c>
      <c r="B86" s="132"/>
      <c r="C86" s="132"/>
      <c r="D86" s="132"/>
      <c r="E86" s="132"/>
      <c r="F86" s="132"/>
      <c r="G86" s="132"/>
      <c r="H86" s="132"/>
      <c r="I86" s="132"/>
      <c r="J86" s="132"/>
      <c r="K86" s="132"/>
    </row>
    <row r="87" spans="1:11" ht="21" customHeight="1">
      <c r="A87" s="244" t="s">
        <v>178</v>
      </c>
      <c r="B87" s="244"/>
      <c r="C87" s="244"/>
      <c r="D87" s="244"/>
      <c r="E87" s="244"/>
      <c r="F87" s="244"/>
      <c r="G87" s="244"/>
      <c r="H87" s="244"/>
      <c r="I87" s="244"/>
      <c r="J87" s="244"/>
      <c r="K87" s="244"/>
    </row>
    <row r="88" spans="1:11" ht="13.8">
      <c r="A88" s="94"/>
      <c r="B88" s="94" t="s">
        <v>13</v>
      </c>
      <c r="C88" s="94"/>
      <c r="D88" s="94"/>
      <c r="E88" s="94"/>
      <c r="F88" s="8"/>
      <c r="G88" s="8"/>
      <c r="H88" s="8"/>
      <c r="I88" s="8"/>
      <c r="J88" s="8"/>
      <c r="K88" s="8"/>
    </row>
    <row r="89" spans="1:11" ht="69">
      <c r="A89" s="94"/>
      <c r="B89" s="95" t="s">
        <v>152</v>
      </c>
      <c r="C89" s="254">
        <v>34098</v>
      </c>
      <c r="D89" s="254"/>
      <c r="E89" s="255">
        <f t="shared" ref="E89:E94" si="30">C89+D89</f>
        <v>34098</v>
      </c>
      <c r="F89" s="4">
        <v>83994</v>
      </c>
      <c r="G89" s="4"/>
      <c r="H89" s="255">
        <f t="shared" ref="H89:H94" si="31">F89+G89</f>
        <v>83994</v>
      </c>
      <c r="I89" s="255">
        <f t="shared" ref="I89:I94" si="32">F89/C89*100-100</f>
        <v>146.33116311807143</v>
      </c>
      <c r="J89" s="255"/>
      <c r="K89" s="255">
        <f t="shared" ref="K89:K94" si="33">H89/E89*100-100</f>
        <v>146.33116311807143</v>
      </c>
    </row>
    <row r="90" spans="1:11" ht="55.2">
      <c r="A90" s="94"/>
      <c r="B90" s="95" t="s">
        <v>147</v>
      </c>
      <c r="C90" s="254">
        <v>42478</v>
      </c>
      <c r="D90" s="254"/>
      <c r="E90" s="255">
        <f t="shared" si="30"/>
        <v>42478</v>
      </c>
      <c r="F90" s="4">
        <v>31562</v>
      </c>
      <c r="G90" s="4"/>
      <c r="H90" s="255">
        <f t="shared" si="31"/>
        <v>31562</v>
      </c>
      <c r="I90" s="255">
        <f t="shared" si="32"/>
        <v>-25.698008380808886</v>
      </c>
      <c r="J90" s="255"/>
      <c r="K90" s="255">
        <f t="shared" si="33"/>
        <v>-25.698008380808886</v>
      </c>
    </row>
    <row r="91" spans="1:11" ht="41.4">
      <c r="A91" s="94"/>
      <c r="B91" s="95" t="s">
        <v>148</v>
      </c>
      <c r="C91" s="254">
        <v>15405</v>
      </c>
      <c r="D91" s="254"/>
      <c r="E91" s="255">
        <f t="shared" si="30"/>
        <v>15405</v>
      </c>
      <c r="F91" s="4">
        <v>23880</v>
      </c>
      <c r="G91" s="4"/>
      <c r="H91" s="255">
        <f t="shared" si="31"/>
        <v>23880</v>
      </c>
      <c r="I91" s="255">
        <f t="shared" si="32"/>
        <v>55.014605647517044</v>
      </c>
      <c r="J91" s="255"/>
      <c r="K91" s="255">
        <f t="shared" si="33"/>
        <v>55.014605647517044</v>
      </c>
    </row>
    <row r="92" spans="1:11" ht="27.6">
      <c r="A92" s="94"/>
      <c r="B92" s="95" t="s">
        <v>149</v>
      </c>
      <c r="C92" s="254">
        <v>6955</v>
      </c>
      <c r="D92" s="254">
        <v>221400</v>
      </c>
      <c r="E92" s="255">
        <f t="shared" si="30"/>
        <v>228355</v>
      </c>
      <c r="F92" s="4">
        <v>40316</v>
      </c>
      <c r="G92" s="4"/>
      <c r="H92" s="255">
        <f t="shared" si="31"/>
        <v>40316</v>
      </c>
      <c r="I92" s="255">
        <f t="shared" si="32"/>
        <v>479.66930265995688</v>
      </c>
      <c r="J92" s="255">
        <f>G92/D92*100-100</f>
        <v>-100</v>
      </c>
      <c r="K92" s="255">
        <f t="shared" si="33"/>
        <v>-82.34503295307745</v>
      </c>
    </row>
    <row r="93" spans="1:11" ht="82.8">
      <c r="A93" s="94"/>
      <c r="B93" s="95" t="s">
        <v>150</v>
      </c>
      <c r="C93" s="254">
        <v>114782</v>
      </c>
      <c r="D93" s="254"/>
      <c r="E93" s="255">
        <f t="shared" si="30"/>
        <v>114782</v>
      </c>
      <c r="F93" s="4">
        <v>148971</v>
      </c>
      <c r="G93" s="4"/>
      <c r="H93" s="255">
        <f t="shared" si="31"/>
        <v>148971</v>
      </c>
      <c r="I93" s="255">
        <f t="shared" si="32"/>
        <v>29.786029168336512</v>
      </c>
      <c r="J93" s="255"/>
      <c r="K93" s="255">
        <f t="shared" si="33"/>
        <v>29.786029168336512</v>
      </c>
    </row>
    <row r="94" spans="1:11" ht="41.4">
      <c r="A94" s="94"/>
      <c r="B94" s="95" t="s">
        <v>151</v>
      </c>
      <c r="C94" s="254">
        <v>68572</v>
      </c>
      <c r="D94" s="254"/>
      <c r="E94" s="255">
        <f t="shared" si="30"/>
        <v>68572</v>
      </c>
      <c r="F94" s="4">
        <v>118340</v>
      </c>
      <c r="G94" s="4">
        <v>155930</v>
      </c>
      <c r="H94" s="255">
        <f t="shared" si="31"/>
        <v>274270</v>
      </c>
      <c r="I94" s="255">
        <f t="shared" si="32"/>
        <v>72.577728518929007</v>
      </c>
      <c r="J94" s="255"/>
      <c r="K94" s="255">
        <f t="shared" si="33"/>
        <v>299.97375021874819</v>
      </c>
    </row>
    <row r="95" spans="1:11" ht="30.6" customHeight="1">
      <c r="A95" s="131" t="s">
        <v>129</v>
      </c>
      <c r="B95" s="121"/>
      <c r="C95" s="121"/>
      <c r="D95" s="121"/>
      <c r="E95" s="121"/>
      <c r="F95" s="121"/>
      <c r="G95" s="121"/>
      <c r="H95" s="121"/>
      <c r="I95" s="121"/>
      <c r="J95" s="121"/>
      <c r="K95" s="121"/>
    </row>
    <row r="96" spans="1:11" ht="30" customHeight="1">
      <c r="A96" s="248" t="s">
        <v>179</v>
      </c>
      <c r="B96" s="248"/>
      <c r="C96" s="248"/>
      <c r="D96" s="248"/>
      <c r="E96" s="248"/>
      <c r="F96" s="248"/>
      <c r="G96" s="248"/>
      <c r="H96" s="248"/>
      <c r="I96" s="248"/>
      <c r="J96" s="248"/>
      <c r="K96" s="248"/>
    </row>
    <row r="97" spans="1:11" s="7" customFormat="1" ht="13.8">
      <c r="A97" s="96" t="s">
        <v>106</v>
      </c>
      <c r="B97" s="96" t="s">
        <v>107</v>
      </c>
      <c r="C97" s="90"/>
      <c r="D97" s="90"/>
      <c r="E97" s="90"/>
      <c r="F97" s="90"/>
      <c r="G97" s="90"/>
      <c r="H97" s="90"/>
      <c r="I97" s="243"/>
      <c r="J97" s="243"/>
      <c r="K97" s="243"/>
    </row>
    <row r="98" spans="1:11" ht="66">
      <c r="A98" s="94"/>
      <c r="B98" s="94" t="s">
        <v>155</v>
      </c>
      <c r="C98" s="90">
        <v>34098</v>
      </c>
      <c r="D98" s="90"/>
      <c r="E98" s="90">
        <f t="shared" ref="E98:E99" si="34">C98+D98</f>
        <v>34098</v>
      </c>
      <c r="F98" s="90">
        <v>83994</v>
      </c>
      <c r="G98" s="90"/>
      <c r="H98" s="90">
        <f t="shared" ref="H98:H99" si="35">F98+G98</f>
        <v>83994</v>
      </c>
      <c r="I98" s="243">
        <f t="shared" ref="I98:I103" si="36">F98/C98*100-100</f>
        <v>146.33116311807143</v>
      </c>
      <c r="J98" s="243"/>
      <c r="K98" s="243">
        <f t="shared" ref="K98:K99" si="37">H98/E98*100-100</f>
        <v>146.33116311807143</v>
      </c>
    </row>
    <row r="99" spans="1:11" ht="66">
      <c r="A99" s="94"/>
      <c r="B99" s="94" t="s">
        <v>153</v>
      </c>
      <c r="C99" s="90">
        <v>42478</v>
      </c>
      <c r="D99" s="90"/>
      <c r="E99" s="90">
        <f t="shared" si="34"/>
        <v>42478</v>
      </c>
      <c r="F99" s="90">
        <v>31562</v>
      </c>
      <c r="G99" s="90"/>
      <c r="H99" s="90">
        <f t="shared" si="35"/>
        <v>31562</v>
      </c>
      <c r="I99" s="243">
        <f t="shared" si="36"/>
        <v>-25.698008380808886</v>
      </c>
      <c r="J99" s="243"/>
      <c r="K99" s="243">
        <f t="shared" si="37"/>
        <v>-25.698008380808886</v>
      </c>
    </row>
    <row r="100" spans="1:11" ht="52.8">
      <c r="A100" s="94"/>
      <c r="B100" s="94" t="s">
        <v>154</v>
      </c>
      <c r="C100" s="90">
        <v>15405</v>
      </c>
      <c r="D100" s="90"/>
      <c r="E100" s="90">
        <f t="shared" ref="E100:E101" si="38">C100+D100</f>
        <v>15405</v>
      </c>
      <c r="F100" s="90">
        <v>23880</v>
      </c>
      <c r="G100" s="90"/>
      <c r="H100" s="90">
        <f t="shared" ref="H100:H101" si="39">F100+G100</f>
        <v>23880</v>
      </c>
      <c r="I100" s="243">
        <f t="shared" si="36"/>
        <v>55.014605647517044</v>
      </c>
      <c r="J100" s="243"/>
      <c r="K100" s="243">
        <f t="shared" ref="K100:K101" si="40">H100/E100*100-100</f>
        <v>55.014605647517044</v>
      </c>
    </row>
    <row r="101" spans="1:11" ht="39.6">
      <c r="A101" s="94"/>
      <c r="B101" s="94" t="s">
        <v>156</v>
      </c>
      <c r="C101" s="90">
        <v>6955</v>
      </c>
      <c r="D101" s="90">
        <v>221400</v>
      </c>
      <c r="E101" s="90">
        <f t="shared" si="38"/>
        <v>228355</v>
      </c>
      <c r="F101" s="90">
        <v>40316</v>
      </c>
      <c r="G101" s="90"/>
      <c r="H101" s="90">
        <f t="shared" si="39"/>
        <v>40316</v>
      </c>
      <c r="I101" s="243">
        <f t="shared" si="36"/>
        <v>479.66930265995688</v>
      </c>
      <c r="J101" s="243"/>
      <c r="K101" s="243">
        <f t="shared" si="40"/>
        <v>-82.34503295307745</v>
      </c>
    </row>
    <row r="102" spans="1:11" ht="79.2">
      <c r="A102" s="94"/>
      <c r="B102" s="94" t="s">
        <v>157</v>
      </c>
      <c r="C102" s="90">
        <v>114782</v>
      </c>
      <c r="D102" s="90"/>
      <c r="E102" s="90">
        <f t="shared" ref="E102:E117" si="41">C102+D102</f>
        <v>114782</v>
      </c>
      <c r="F102" s="90">
        <v>148971</v>
      </c>
      <c r="G102" s="90"/>
      <c r="H102" s="90">
        <f t="shared" ref="H102:H110" si="42">F102+G102</f>
        <v>148971</v>
      </c>
      <c r="I102" s="243">
        <f t="shared" si="36"/>
        <v>29.786029168336512</v>
      </c>
      <c r="J102" s="243"/>
      <c r="K102" s="243">
        <f t="shared" ref="K102:K117" si="43">H102/E102*100-100</f>
        <v>29.786029168336512</v>
      </c>
    </row>
    <row r="103" spans="1:11" ht="39.6">
      <c r="A103" s="94"/>
      <c r="B103" s="94" t="s">
        <v>158</v>
      </c>
      <c r="C103" s="90">
        <v>68572</v>
      </c>
      <c r="D103" s="90"/>
      <c r="E103" s="90">
        <f t="shared" si="41"/>
        <v>68572</v>
      </c>
      <c r="F103" s="90">
        <v>118340</v>
      </c>
      <c r="G103" s="90">
        <v>155930</v>
      </c>
      <c r="H103" s="90">
        <f t="shared" si="42"/>
        <v>274270</v>
      </c>
      <c r="I103" s="243">
        <f t="shared" si="36"/>
        <v>72.577728518929007</v>
      </c>
      <c r="J103" s="243"/>
      <c r="K103" s="243">
        <f t="shared" si="43"/>
        <v>299.97375021874819</v>
      </c>
    </row>
    <row r="104" spans="1:11" s="7" customFormat="1" ht="13.8">
      <c r="A104" s="96" t="s">
        <v>108</v>
      </c>
      <c r="B104" s="96" t="s">
        <v>109</v>
      </c>
      <c r="C104" s="92"/>
      <c r="D104" s="92"/>
      <c r="E104" s="92"/>
      <c r="F104" s="92"/>
      <c r="G104" s="92"/>
      <c r="H104" s="92"/>
      <c r="I104" s="249"/>
      <c r="J104" s="243"/>
      <c r="K104" s="249"/>
    </row>
    <row r="105" spans="1:11" ht="13.8">
      <c r="A105" s="94"/>
      <c r="B105" s="95" t="s">
        <v>160</v>
      </c>
      <c r="C105" s="90">
        <v>5</v>
      </c>
      <c r="D105" s="90"/>
      <c r="E105" s="90">
        <f>C105+D105</f>
        <v>5</v>
      </c>
      <c r="F105" s="90">
        <v>5</v>
      </c>
      <c r="G105" s="90"/>
      <c r="H105" s="90">
        <f t="shared" ref="H105:H107" si="44">F105+G105</f>
        <v>5</v>
      </c>
      <c r="I105" s="243">
        <f t="shared" ref="I105:I107" si="45">F105/C105*100-100</f>
        <v>0</v>
      </c>
      <c r="J105" s="243"/>
      <c r="K105" s="243">
        <f t="shared" ref="K105:K107" si="46">H105/E105*100-100</f>
        <v>0</v>
      </c>
    </row>
    <row r="106" spans="1:11" ht="27.6">
      <c r="A106" s="94"/>
      <c r="B106" s="95" t="s">
        <v>161</v>
      </c>
      <c r="C106" s="90">
        <v>20</v>
      </c>
      <c r="D106" s="90"/>
      <c r="E106" s="90">
        <f t="shared" ref="E106:E107" si="47">C106+D106</f>
        <v>20</v>
      </c>
      <c r="F106" s="90">
        <v>12</v>
      </c>
      <c r="G106" s="90"/>
      <c r="H106" s="90">
        <f t="shared" si="44"/>
        <v>12</v>
      </c>
      <c r="I106" s="243">
        <f t="shared" si="45"/>
        <v>-40</v>
      </c>
      <c r="J106" s="243"/>
      <c r="K106" s="243">
        <f t="shared" si="46"/>
        <v>-40</v>
      </c>
    </row>
    <row r="107" spans="1:11" ht="13.8">
      <c r="A107" s="94"/>
      <c r="B107" s="95" t="s">
        <v>162</v>
      </c>
      <c r="C107" s="90">
        <v>1</v>
      </c>
      <c r="D107" s="90"/>
      <c r="E107" s="90">
        <f t="shared" si="47"/>
        <v>1</v>
      </c>
      <c r="F107" s="90">
        <v>5</v>
      </c>
      <c r="G107" s="90"/>
      <c r="H107" s="90">
        <f t="shared" si="44"/>
        <v>5</v>
      </c>
      <c r="I107" s="243">
        <f t="shared" si="45"/>
        <v>400</v>
      </c>
      <c r="J107" s="243"/>
      <c r="K107" s="243">
        <f t="shared" si="46"/>
        <v>400</v>
      </c>
    </row>
    <row r="108" spans="1:11" ht="13.8">
      <c r="A108" s="94"/>
      <c r="B108" s="95" t="s">
        <v>163</v>
      </c>
      <c r="C108" s="90">
        <v>1</v>
      </c>
      <c r="D108" s="90"/>
      <c r="E108" s="90">
        <f>C108+D108</f>
        <v>1</v>
      </c>
      <c r="F108" s="90">
        <v>3</v>
      </c>
      <c r="G108" s="90"/>
      <c r="H108" s="90">
        <f t="shared" si="42"/>
        <v>3</v>
      </c>
      <c r="I108" s="243">
        <f t="shared" ref="I108:I117" si="48">F108/C108*100-100</f>
        <v>200</v>
      </c>
      <c r="J108" s="243"/>
      <c r="K108" s="243">
        <f t="shared" si="43"/>
        <v>200</v>
      </c>
    </row>
    <row r="109" spans="1:11" ht="13.8">
      <c r="A109" s="94"/>
      <c r="B109" s="95" t="s">
        <v>164</v>
      </c>
      <c r="C109" s="90">
        <v>1</v>
      </c>
      <c r="D109" s="90"/>
      <c r="E109" s="90">
        <f t="shared" ref="E109:E110" si="49">C109+D109</f>
        <v>1</v>
      </c>
      <c r="F109" s="90">
        <v>1</v>
      </c>
      <c r="G109" s="90"/>
      <c r="H109" s="90">
        <f t="shared" si="42"/>
        <v>1</v>
      </c>
      <c r="I109" s="243">
        <f t="shared" si="48"/>
        <v>0</v>
      </c>
      <c r="J109" s="243"/>
      <c r="K109" s="243">
        <f t="shared" si="43"/>
        <v>0</v>
      </c>
    </row>
    <row r="110" spans="1:11" ht="13.8">
      <c r="A110" s="94"/>
      <c r="B110" s="95" t="s">
        <v>165</v>
      </c>
      <c r="C110" s="90">
        <v>2</v>
      </c>
      <c r="D110" s="90"/>
      <c r="E110" s="90">
        <f t="shared" si="49"/>
        <v>2</v>
      </c>
      <c r="F110" s="90">
        <v>3</v>
      </c>
      <c r="G110" s="90">
        <v>1</v>
      </c>
      <c r="H110" s="90">
        <f t="shared" si="42"/>
        <v>4</v>
      </c>
      <c r="I110" s="243">
        <f t="shared" si="48"/>
        <v>50</v>
      </c>
      <c r="J110" s="243"/>
      <c r="K110" s="243">
        <f t="shared" si="43"/>
        <v>100</v>
      </c>
    </row>
    <row r="111" spans="1:11" s="7" customFormat="1" ht="13.8">
      <c r="A111" s="96" t="s">
        <v>112</v>
      </c>
      <c r="B111" s="96" t="s">
        <v>113</v>
      </c>
      <c r="C111" s="92"/>
      <c r="D111" s="92"/>
      <c r="E111" s="92"/>
      <c r="F111" s="92"/>
      <c r="G111" s="92"/>
      <c r="H111" s="92"/>
      <c r="I111" s="249"/>
      <c r="J111" s="243"/>
      <c r="K111" s="249"/>
    </row>
    <row r="112" spans="1:11" ht="27.6">
      <c r="A112" s="94"/>
      <c r="B112" s="95" t="s">
        <v>166</v>
      </c>
      <c r="C112" s="90">
        <v>6819.6</v>
      </c>
      <c r="D112" s="90"/>
      <c r="E112" s="90">
        <f t="shared" si="41"/>
        <v>6819.6</v>
      </c>
      <c r="F112" s="90">
        <v>16798.8</v>
      </c>
      <c r="G112" s="90"/>
      <c r="H112" s="90">
        <f t="shared" ref="H112:H116" si="50">F112+G112</f>
        <v>16798.8</v>
      </c>
      <c r="I112" s="243">
        <f t="shared" si="48"/>
        <v>146.33116311807143</v>
      </c>
      <c r="J112" s="243"/>
      <c r="K112" s="243">
        <f t="shared" si="43"/>
        <v>146.33116311807143</v>
      </c>
    </row>
    <row r="113" spans="1:11" ht="41.4">
      <c r="A113" s="94"/>
      <c r="B113" s="95" t="s">
        <v>167</v>
      </c>
      <c r="C113" s="90">
        <v>2123.9</v>
      </c>
      <c r="D113" s="90"/>
      <c r="E113" s="90">
        <f t="shared" ref="E113:E114" si="51">C113+D113</f>
        <v>2123.9</v>
      </c>
      <c r="F113" s="90">
        <v>2360</v>
      </c>
      <c r="G113" s="90"/>
      <c r="H113" s="90">
        <f t="shared" si="50"/>
        <v>2360</v>
      </c>
      <c r="I113" s="243">
        <f t="shared" ref="I113:I114" si="52">F113/C113*100-100</f>
        <v>11.116342577334137</v>
      </c>
      <c r="J113" s="243"/>
      <c r="K113" s="243">
        <f t="shared" ref="K113:K114" si="53">H113/E113*100-100</f>
        <v>11.116342577334137</v>
      </c>
    </row>
    <row r="114" spans="1:11" ht="27.6">
      <c r="A114" s="94"/>
      <c r="B114" s="95" t="s">
        <v>168</v>
      </c>
      <c r="C114" s="90">
        <v>15405</v>
      </c>
      <c r="D114" s="90"/>
      <c r="E114" s="90">
        <f t="shared" si="51"/>
        <v>15405</v>
      </c>
      <c r="F114" s="90">
        <v>4776</v>
      </c>
      <c r="G114" s="90"/>
      <c r="H114" s="90">
        <f t="shared" si="50"/>
        <v>4776</v>
      </c>
      <c r="I114" s="243">
        <f t="shared" si="52"/>
        <v>-68.997078870496594</v>
      </c>
      <c r="J114" s="243"/>
      <c r="K114" s="243">
        <f t="shared" si="53"/>
        <v>-68.997078870496594</v>
      </c>
    </row>
    <row r="115" spans="1:11" ht="27.6">
      <c r="A115" s="94"/>
      <c r="B115" s="95" t="s">
        <v>169</v>
      </c>
      <c r="C115" s="90">
        <v>228355</v>
      </c>
      <c r="D115" s="90"/>
      <c r="E115" s="90">
        <f t="shared" si="41"/>
        <v>228355</v>
      </c>
      <c r="F115" s="90">
        <v>13567</v>
      </c>
      <c r="G115" s="90"/>
      <c r="H115" s="90">
        <f t="shared" si="50"/>
        <v>13567</v>
      </c>
      <c r="I115" s="243">
        <f t="shared" si="48"/>
        <v>-94.058811937553372</v>
      </c>
      <c r="J115" s="243"/>
      <c r="K115" s="243">
        <f t="shared" si="43"/>
        <v>-94.058811937553372</v>
      </c>
    </row>
    <row r="116" spans="1:11" ht="27.6">
      <c r="A116" s="94"/>
      <c r="B116" s="95" t="s">
        <v>170</v>
      </c>
      <c r="C116" s="90">
        <v>114782</v>
      </c>
      <c r="D116" s="90"/>
      <c r="E116" s="90">
        <f t="shared" si="41"/>
        <v>114782</v>
      </c>
      <c r="F116" s="90">
        <v>148971</v>
      </c>
      <c r="G116" s="90"/>
      <c r="H116" s="90">
        <f t="shared" si="50"/>
        <v>148971</v>
      </c>
      <c r="I116" s="243">
        <f t="shared" si="48"/>
        <v>29.786029168336512</v>
      </c>
      <c r="J116" s="243"/>
      <c r="K116" s="243">
        <f t="shared" si="43"/>
        <v>29.786029168336512</v>
      </c>
    </row>
    <row r="117" spans="1:11" ht="27.6">
      <c r="A117" s="94"/>
      <c r="B117" s="95" t="s">
        <v>171</v>
      </c>
      <c r="C117" s="90">
        <v>22857.3</v>
      </c>
      <c r="D117" s="90"/>
      <c r="E117" s="90">
        <f t="shared" si="41"/>
        <v>22857.3</v>
      </c>
      <c r="F117" s="90">
        <v>39446.699999999997</v>
      </c>
      <c r="G117" s="90">
        <v>155930</v>
      </c>
      <c r="H117" s="90">
        <v>68567.5</v>
      </c>
      <c r="I117" s="243">
        <f t="shared" si="48"/>
        <v>72.578126025383568</v>
      </c>
      <c r="J117" s="243"/>
      <c r="K117" s="243">
        <f t="shared" si="43"/>
        <v>199.98075013234285</v>
      </c>
    </row>
    <row r="118" spans="1:11" ht="17.399999999999999" customHeight="1">
      <c r="A118" s="131" t="s">
        <v>128</v>
      </c>
      <c r="B118" s="131"/>
      <c r="C118" s="131"/>
      <c r="D118" s="131"/>
      <c r="E118" s="131"/>
      <c r="F118" s="131"/>
      <c r="G118" s="131"/>
      <c r="H118" s="131"/>
      <c r="I118" s="131"/>
      <c r="J118" s="131"/>
      <c r="K118" s="131"/>
    </row>
    <row r="119" spans="1:11" ht="32.4" customHeight="1">
      <c r="A119" s="248" t="s">
        <v>180</v>
      </c>
      <c r="B119" s="248"/>
      <c r="C119" s="248"/>
      <c r="D119" s="248"/>
      <c r="E119" s="248"/>
      <c r="F119" s="248"/>
      <c r="G119" s="248"/>
      <c r="H119" s="248"/>
      <c r="I119" s="248"/>
      <c r="J119" s="248"/>
      <c r="K119" s="248"/>
    </row>
    <row r="120" spans="1:11" ht="13.8" customHeight="1">
      <c r="A120" s="133" t="s">
        <v>133</v>
      </c>
      <c r="B120" s="133"/>
      <c r="C120" s="133"/>
      <c r="D120" s="133"/>
      <c r="E120" s="133"/>
      <c r="F120" s="133"/>
      <c r="G120" s="133"/>
      <c r="H120" s="133"/>
      <c r="I120" s="133"/>
      <c r="J120" s="133"/>
      <c r="K120" s="133"/>
    </row>
    <row r="121" spans="1:11" ht="13.2" customHeight="1">
      <c r="A121" s="191" t="s">
        <v>134</v>
      </c>
      <c r="B121" s="191"/>
      <c r="C121" s="191"/>
      <c r="D121" s="191"/>
      <c r="E121" s="191"/>
      <c r="F121" s="191"/>
      <c r="G121" s="191"/>
      <c r="H121" s="191"/>
      <c r="I121" s="191"/>
      <c r="J121" s="191"/>
      <c r="K121" s="191"/>
    </row>
    <row r="123" spans="1:11" ht="15" customHeight="1">
      <c r="A123" s="143" t="s">
        <v>181</v>
      </c>
      <c r="B123" s="123"/>
      <c r="C123" s="123"/>
      <c r="D123" s="123"/>
      <c r="E123" s="123"/>
      <c r="F123" s="123"/>
      <c r="G123" s="123"/>
      <c r="H123" s="123"/>
      <c r="I123" s="123"/>
      <c r="J123" s="123"/>
      <c r="K123" s="123"/>
    </row>
    <row r="125" spans="1:11" ht="72">
      <c r="A125" s="94" t="s">
        <v>44</v>
      </c>
      <c r="B125" s="94" t="s">
        <v>9</v>
      </c>
      <c r="C125" s="6" t="s">
        <v>135</v>
      </c>
      <c r="D125" s="6" t="s">
        <v>136</v>
      </c>
      <c r="E125" s="6" t="s">
        <v>137</v>
      </c>
      <c r="F125" s="6" t="s">
        <v>103</v>
      </c>
      <c r="G125" s="6" t="s">
        <v>138</v>
      </c>
      <c r="H125" s="6" t="s">
        <v>139</v>
      </c>
    </row>
    <row r="126" spans="1:11" ht="13.8">
      <c r="A126" s="94" t="s">
        <v>6</v>
      </c>
      <c r="B126" s="94" t="s">
        <v>19</v>
      </c>
      <c r="C126" s="94" t="s">
        <v>29</v>
      </c>
      <c r="D126" s="94" t="s">
        <v>38</v>
      </c>
      <c r="E126" s="94" t="s">
        <v>37</v>
      </c>
      <c r="F126" s="94" t="s">
        <v>45</v>
      </c>
      <c r="G126" s="94" t="s">
        <v>36</v>
      </c>
      <c r="H126" s="94" t="s">
        <v>46</v>
      </c>
    </row>
    <row r="127" spans="1:11" ht="13.8">
      <c r="A127" s="94" t="s">
        <v>47</v>
      </c>
      <c r="B127" s="94" t="s">
        <v>48</v>
      </c>
      <c r="C127" s="94" t="s">
        <v>12</v>
      </c>
      <c r="D127" s="94">
        <v>155.946</v>
      </c>
      <c r="E127" s="94">
        <v>155.93</v>
      </c>
      <c r="F127" s="94">
        <f>E127-D127</f>
        <v>-1.5999999999991132E-2</v>
      </c>
      <c r="G127" s="94" t="s">
        <v>12</v>
      </c>
      <c r="H127" s="94" t="s">
        <v>12</v>
      </c>
    </row>
    <row r="128" spans="1:11" ht="13.8">
      <c r="A128" s="94"/>
      <c r="B128" s="94" t="s">
        <v>49</v>
      </c>
      <c r="C128" s="94" t="s">
        <v>12</v>
      </c>
      <c r="D128" s="94">
        <v>155.946</v>
      </c>
      <c r="E128" s="94">
        <v>155.93</v>
      </c>
      <c r="F128" s="94">
        <f t="shared" ref="F128:F129" si="54">E128-D128</f>
        <v>-1.5999999999991132E-2</v>
      </c>
      <c r="G128" s="94" t="s">
        <v>12</v>
      </c>
      <c r="H128" s="94" t="s">
        <v>12</v>
      </c>
    </row>
    <row r="129" spans="1:11" ht="27.6">
      <c r="A129" s="94"/>
      <c r="B129" s="94" t="s">
        <v>50</v>
      </c>
      <c r="C129" s="94" t="s">
        <v>12</v>
      </c>
      <c r="D129" s="94">
        <v>155.946</v>
      </c>
      <c r="E129" s="94">
        <v>155.93</v>
      </c>
      <c r="F129" s="94">
        <f t="shared" si="54"/>
        <v>-1.5999999999991132E-2</v>
      </c>
      <c r="G129" s="94" t="s">
        <v>12</v>
      </c>
      <c r="H129" s="94" t="s">
        <v>12</v>
      </c>
    </row>
    <row r="130" spans="1:11" ht="13.8">
      <c r="A130" s="94"/>
      <c r="B130" s="94" t="s">
        <v>51</v>
      </c>
      <c r="C130" s="94" t="s">
        <v>12</v>
      </c>
      <c r="D130" s="94"/>
      <c r="E130" s="94"/>
      <c r="F130" s="94"/>
      <c r="G130" s="94" t="s">
        <v>12</v>
      </c>
      <c r="H130" s="94" t="s">
        <v>12</v>
      </c>
    </row>
    <row r="131" spans="1:11" ht="13.8">
      <c r="A131" s="94"/>
      <c r="B131" s="94" t="s">
        <v>52</v>
      </c>
      <c r="C131" s="94" t="s">
        <v>12</v>
      </c>
      <c r="D131" s="94"/>
      <c r="E131" s="94"/>
      <c r="F131" s="94"/>
      <c r="G131" s="94" t="s">
        <v>12</v>
      </c>
      <c r="H131" s="94" t="s">
        <v>12</v>
      </c>
    </row>
    <row r="132" spans="1:11">
      <c r="A132" s="122" t="s">
        <v>778</v>
      </c>
      <c r="B132" s="120"/>
      <c r="C132" s="120"/>
      <c r="D132" s="120"/>
      <c r="E132" s="120"/>
      <c r="F132" s="120"/>
      <c r="G132" s="120"/>
      <c r="H132" s="120"/>
    </row>
    <row r="133" spans="1:11" ht="13.8">
      <c r="A133" s="94" t="s">
        <v>19</v>
      </c>
      <c r="B133" s="94" t="s">
        <v>54</v>
      </c>
      <c r="C133" s="94" t="s">
        <v>12</v>
      </c>
      <c r="D133" s="94">
        <v>155.946</v>
      </c>
      <c r="E133" s="94">
        <v>155.93</v>
      </c>
      <c r="F133" s="94">
        <f t="shared" ref="F133" si="55">E133-D133</f>
        <v>-1.5999999999991132E-2</v>
      </c>
      <c r="G133" s="94" t="s">
        <v>12</v>
      </c>
      <c r="H133" s="94" t="s">
        <v>12</v>
      </c>
    </row>
    <row r="134" spans="1:11">
      <c r="A134" s="122" t="s">
        <v>779</v>
      </c>
      <c r="B134" s="120"/>
      <c r="C134" s="120"/>
      <c r="D134" s="120"/>
      <c r="E134" s="120"/>
      <c r="F134" s="120"/>
      <c r="G134" s="120"/>
      <c r="H134" s="120"/>
    </row>
    <row r="135" spans="1:11">
      <c r="A135" s="120" t="s">
        <v>56</v>
      </c>
      <c r="B135" s="120"/>
      <c r="C135" s="120"/>
      <c r="D135" s="120"/>
      <c r="E135" s="120"/>
      <c r="F135" s="120"/>
      <c r="G135" s="120"/>
      <c r="H135" s="120"/>
    </row>
    <row r="136" spans="1:11" ht="13.8">
      <c r="A136" s="94" t="s">
        <v>21</v>
      </c>
      <c r="B136" s="94" t="s">
        <v>57</v>
      </c>
      <c r="C136" s="94"/>
      <c r="D136" s="94"/>
      <c r="E136" s="94"/>
      <c r="F136" s="94"/>
      <c r="G136" s="94"/>
      <c r="H136" s="94"/>
    </row>
    <row r="137" spans="1:11" ht="13.8">
      <c r="A137" s="94"/>
      <c r="B137" s="94" t="s">
        <v>58</v>
      </c>
      <c r="C137" s="94"/>
      <c r="D137" s="94">
        <v>155.946</v>
      </c>
      <c r="E137" s="94">
        <v>155.93</v>
      </c>
      <c r="F137" s="94">
        <f t="shared" ref="F137" si="56">E137-D137</f>
        <v>-1.5999999999991132E-2</v>
      </c>
      <c r="G137" s="94">
        <v>155.93</v>
      </c>
      <c r="H137" s="94"/>
    </row>
    <row r="138" spans="1:11" ht="13.8" thickBot="1">
      <c r="A138" s="127" t="s">
        <v>59</v>
      </c>
      <c r="B138" s="128"/>
      <c r="C138" s="128"/>
      <c r="D138" s="128"/>
      <c r="E138" s="128"/>
      <c r="F138" s="128"/>
      <c r="G138" s="128"/>
      <c r="H138" s="129"/>
    </row>
    <row r="139" spans="1:11" ht="55.2">
      <c r="A139" s="94"/>
      <c r="B139" s="95" t="s">
        <v>780</v>
      </c>
      <c r="C139" s="94"/>
      <c r="D139" s="94">
        <v>155.946</v>
      </c>
      <c r="E139" s="94">
        <v>155.93</v>
      </c>
      <c r="F139" s="94">
        <f t="shared" ref="F139" si="57">E139-D139</f>
        <v>-1.5999999999991132E-2</v>
      </c>
      <c r="G139" s="94">
        <v>155.93</v>
      </c>
      <c r="H139" s="94"/>
    </row>
    <row r="140" spans="1:11" ht="27.6">
      <c r="A140" s="94"/>
      <c r="B140" s="94" t="s">
        <v>61</v>
      </c>
      <c r="C140" s="94"/>
      <c r="D140" s="94"/>
      <c r="E140" s="94"/>
      <c r="F140" s="94"/>
      <c r="G140" s="94"/>
      <c r="H140" s="94"/>
    </row>
    <row r="141" spans="1:11" ht="27.6">
      <c r="A141" s="94" t="s">
        <v>22</v>
      </c>
      <c r="B141" s="94" t="s">
        <v>62</v>
      </c>
      <c r="C141" s="94" t="s">
        <v>12</v>
      </c>
      <c r="D141" s="94"/>
      <c r="E141" s="94"/>
      <c r="F141" s="94"/>
      <c r="G141" s="94" t="s">
        <v>12</v>
      </c>
      <c r="H141" s="94" t="s">
        <v>12</v>
      </c>
    </row>
    <row r="142" spans="1:11" ht="22.8" customHeight="1">
      <c r="A142" s="126" t="s">
        <v>768</v>
      </c>
      <c r="B142" s="126"/>
      <c r="C142" s="126"/>
      <c r="D142" s="126"/>
      <c r="E142" s="126"/>
      <c r="F142" s="126"/>
      <c r="G142" s="126"/>
      <c r="H142" s="126"/>
      <c r="I142" s="126"/>
      <c r="J142" s="126"/>
      <c r="K142" s="126"/>
    </row>
    <row r="143" spans="1:11" ht="18" customHeight="1">
      <c r="A143" s="124" t="s">
        <v>781</v>
      </c>
      <c r="B143" s="124"/>
      <c r="C143" s="124"/>
      <c r="D143" s="124"/>
      <c r="E143" s="124"/>
      <c r="F143" s="124"/>
      <c r="G143" s="124"/>
      <c r="H143" s="124"/>
      <c r="I143" s="124"/>
      <c r="J143" s="124"/>
      <c r="K143" s="124"/>
    </row>
    <row r="144" spans="1:11" ht="18" customHeight="1">
      <c r="A144" s="124" t="s">
        <v>140</v>
      </c>
      <c r="B144" s="125"/>
      <c r="C144" s="125"/>
      <c r="D144" s="125"/>
      <c r="E144" s="125"/>
      <c r="F144" s="125"/>
      <c r="G144" s="125"/>
      <c r="H144" s="125"/>
      <c r="I144" s="125"/>
      <c r="J144" s="125"/>
      <c r="K144" s="125"/>
    </row>
    <row r="145" spans="1:11" ht="17.399999999999999" customHeight="1">
      <c r="A145" s="250" t="s">
        <v>770</v>
      </c>
      <c r="B145" s="251"/>
      <c r="C145" s="251"/>
      <c r="D145" s="251"/>
      <c r="E145" s="251"/>
      <c r="F145" s="251"/>
      <c r="G145" s="251"/>
      <c r="H145" s="251"/>
      <c r="I145" s="251"/>
      <c r="J145" s="251"/>
      <c r="K145" s="251"/>
    </row>
    <row r="146" spans="1:11" ht="80.400000000000006" customHeight="1">
      <c r="A146" s="124" t="s">
        <v>782</v>
      </c>
      <c r="B146" s="124"/>
      <c r="C146" s="124"/>
      <c r="D146" s="124"/>
      <c r="E146" s="124"/>
      <c r="F146" s="124"/>
      <c r="G146" s="124"/>
      <c r="H146" s="124"/>
      <c r="I146" s="124"/>
      <c r="J146" s="124"/>
      <c r="K146" s="124"/>
    </row>
    <row r="147" spans="1:11" ht="21.6" customHeight="1">
      <c r="A147" s="124" t="s">
        <v>783</v>
      </c>
      <c r="B147" s="124"/>
      <c r="C147" s="124"/>
      <c r="D147" s="124"/>
      <c r="E147" s="124"/>
      <c r="F147" s="124"/>
      <c r="G147" s="124"/>
      <c r="H147" s="124"/>
      <c r="I147" s="124"/>
      <c r="J147" s="124"/>
      <c r="K147" s="124"/>
    </row>
    <row r="148" spans="1:11" ht="21" customHeight="1">
      <c r="A148" s="124" t="s">
        <v>784</v>
      </c>
      <c r="B148" s="124"/>
      <c r="C148" s="124"/>
      <c r="D148" s="124"/>
      <c r="E148" s="124"/>
      <c r="F148" s="124"/>
      <c r="G148" s="124"/>
      <c r="H148" s="124"/>
      <c r="I148" s="124"/>
      <c r="J148" s="124"/>
      <c r="K148" s="124"/>
    </row>
    <row r="151" spans="1:11" ht="15.6">
      <c r="B151" s="9" t="s">
        <v>141</v>
      </c>
      <c r="C151" s="9"/>
      <c r="D151" s="9"/>
      <c r="E151" s="134" t="s">
        <v>142</v>
      </c>
      <c r="F151" s="134"/>
      <c r="G151" s="134"/>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8:A49"/>
    <mergeCell ref="B48:B49"/>
    <mergeCell ref="C48:E48"/>
    <mergeCell ref="F48:H48"/>
    <mergeCell ref="I48:K48"/>
    <mergeCell ref="A17:K17"/>
    <mergeCell ref="A26:K26"/>
    <mergeCell ref="A33:E33"/>
    <mergeCell ref="A40:E40"/>
    <mergeCell ref="A46:K46"/>
    <mergeCell ref="A82:K82"/>
    <mergeCell ref="C50:E50"/>
    <mergeCell ref="F50:H50"/>
    <mergeCell ref="I50:K50"/>
    <mergeCell ref="A57:K57"/>
    <mergeCell ref="C58:E58"/>
    <mergeCell ref="F58:H58"/>
    <mergeCell ref="I58:K58"/>
    <mergeCell ref="A134:H134"/>
    <mergeCell ref="F83:H83"/>
    <mergeCell ref="I83:K83"/>
    <mergeCell ref="A65:K65"/>
    <mergeCell ref="C66:E66"/>
    <mergeCell ref="F66:H66"/>
    <mergeCell ref="I66:K66"/>
    <mergeCell ref="A73:K73"/>
    <mergeCell ref="A74:K74"/>
    <mergeCell ref="A75:K75"/>
    <mergeCell ref="A77:K77"/>
    <mergeCell ref="A78:K78"/>
    <mergeCell ref="A76:K76"/>
    <mergeCell ref="A79:K79"/>
    <mergeCell ref="A80:K80"/>
    <mergeCell ref="A81:K81"/>
    <mergeCell ref="A147:K147"/>
    <mergeCell ref="A148:K148"/>
    <mergeCell ref="E151:G151"/>
    <mergeCell ref="A142:K142"/>
    <mergeCell ref="A143:K143"/>
    <mergeCell ref="A144:K144"/>
    <mergeCell ref="A145:K145"/>
    <mergeCell ref="A83:A84"/>
    <mergeCell ref="B83:B84"/>
    <mergeCell ref="C83:E83"/>
    <mergeCell ref="A119:K119"/>
    <mergeCell ref="A146:K146"/>
    <mergeCell ref="A86:K86"/>
    <mergeCell ref="A87:K87"/>
    <mergeCell ref="A95:K95"/>
    <mergeCell ref="A96:K96"/>
    <mergeCell ref="A118:K118"/>
    <mergeCell ref="A135:H135"/>
    <mergeCell ref="A138:H138"/>
    <mergeCell ref="A120:K120"/>
    <mergeCell ref="A121:K121"/>
    <mergeCell ref="A123:K123"/>
    <mergeCell ref="A132:H132"/>
  </mergeCells>
  <pageMargins left="0.7" right="0.7" top="0.75" bottom="0.75" header="0.3" footer="0.3"/>
  <pageSetup paperSize="9" scale="87" orientation="landscape" verticalDpi="0" r:id="rId1"/>
  <rowBreaks count="5" manualBreakCount="5">
    <brk id="17" max="16383" man="1"/>
    <brk id="57" max="16383" man="1"/>
    <brk id="82" max="16383" man="1"/>
    <brk id="117" max="16383" man="1"/>
    <brk id="143" max="16383" man="1"/>
  </rowBreaks>
</worksheet>
</file>

<file path=xl/worksheets/sheet3.xml><?xml version="1.0" encoding="utf-8"?>
<worksheet xmlns="http://schemas.openxmlformats.org/spreadsheetml/2006/main" xmlns:r="http://schemas.openxmlformats.org/officeDocument/2006/relationships">
  <dimension ref="A1:K105"/>
  <sheetViews>
    <sheetView view="pageBreakPreview" topLeftCell="A34" zoomScale="85" zoomScaleNormal="85" zoomScaleSheetLayoutView="85" workbookViewId="0">
      <selection activeCell="A34"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36" customHeight="1">
      <c r="A8" s="89" t="s">
        <v>74</v>
      </c>
      <c r="B8" s="89" t="s">
        <v>184</v>
      </c>
      <c r="D8" s="136" t="s">
        <v>185</v>
      </c>
      <c r="E8" s="136"/>
      <c r="F8" s="136"/>
      <c r="G8" s="136"/>
      <c r="H8" s="136"/>
      <c r="I8" s="136"/>
      <c r="J8" s="136"/>
      <c r="K8" s="136"/>
    </row>
    <row r="9" spans="1:11" s="1" customFormat="1" ht="18">
      <c r="A9" s="89"/>
      <c r="B9" s="1" t="s">
        <v>69</v>
      </c>
      <c r="C9" s="3" t="s">
        <v>78</v>
      </c>
    </row>
    <row r="10" spans="1:11" s="1" customFormat="1" ht="37.799999999999997" customHeight="1">
      <c r="A10" s="89" t="s">
        <v>79</v>
      </c>
      <c r="B10" s="89" t="s">
        <v>80</v>
      </c>
      <c r="C10" s="242" t="s">
        <v>186</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182</v>
      </c>
      <c r="D16" s="90"/>
      <c r="E16" s="90">
        <f>C16+D16</f>
        <v>182</v>
      </c>
      <c r="F16" s="90">
        <v>181.77500000000001</v>
      </c>
      <c r="G16" s="90"/>
      <c r="H16" s="90">
        <f>F16+G16</f>
        <v>181.77500000000001</v>
      </c>
      <c r="I16" s="90">
        <f>C16-F16</f>
        <v>0.22499999999999432</v>
      </c>
      <c r="J16" s="90">
        <f>D16-G16</f>
        <v>0</v>
      </c>
      <c r="K16" s="90">
        <f>I16+J16</f>
        <v>0.22499999999999432</v>
      </c>
    </row>
    <row r="17" spans="1:11" ht="48.6" customHeight="1">
      <c r="A17" s="141" t="s">
        <v>785</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76.2" customHeight="1">
      <c r="A19" s="90">
        <v>1</v>
      </c>
      <c r="B19" s="95" t="s">
        <v>187</v>
      </c>
      <c r="C19" s="252">
        <v>182</v>
      </c>
      <c r="D19" s="252"/>
      <c r="E19" s="253">
        <f t="shared" ref="E19" si="0">C19+D19</f>
        <v>182</v>
      </c>
      <c r="F19" s="252">
        <v>181.77500000000001</v>
      </c>
      <c r="G19" s="252"/>
      <c r="H19" s="253">
        <f t="shared" ref="H19" si="1">F19+G19</f>
        <v>181.77500000000001</v>
      </c>
      <c r="I19" s="253">
        <f t="shared" ref="I19:J19" si="2">C19-F19</f>
        <v>0.22499999999999432</v>
      </c>
      <c r="J19" s="253">
        <f t="shared" si="2"/>
        <v>0</v>
      </c>
      <c r="K19" s="253">
        <f t="shared" ref="K19" si="3">I19+J19</f>
        <v>0.22499999999999432</v>
      </c>
    </row>
    <row r="21" spans="1:11" ht="21.6" customHeight="1">
      <c r="A21" s="141" t="s">
        <v>104</v>
      </c>
      <c r="B21" s="142"/>
      <c r="C21" s="142"/>
      <c r="D21" s="142"/>
      <c r="E21" s="142"/>
      <c r="F21" s="142"/>
      <c r="G21" s="142"/>
      <c r="H21" s="142"/>
      <c r="I21" s="142"/>
      <c r="J21" s="142"/>
      <c r="K21" s="142"/>
    </row>
    <row r="23" spans="1:11" ht="36">
      <c r="A23" s="94" t="s">
        <v>8</v>
      </c>
      <c r="B23" s="94" t="s">
        <v>9</v>
      </c>
      <c r="C23" s="6" t="s">
        <v>101</v>
      </c>
      <c r="D23" s="6" t="s">
        <v>102</v>
      </c>
      <c r="E23" s="6" t="s">
        <v>103</v>
      </c>
    </row>
    <row r="24" spans="1:11" ht="13.8">
      <c r="A24" s="94" t="s">
        <v>6</v>
      </c>
      <c r="B24" s="94" t="s">
        <v>11</v>
      </c>
      <c r="C24" s="94" t="s">
        <v>12</v>
      </c>
      <c r="D24" s="94"/>
      <c r="E24" s="94" t="s">
        <v>12</v>
      </c>
    </row>
    <row r="25" spans="1:11" ht="13.8">
      <c r="A25" s="94"/>
      <c r="B25" s="94" t="s">
        <v>13</v>
      </c>
      <c r="C25" s="94"/>
      <c r="D25" s="94"/>
      <c r="E25" s="94"/>
    </row>
    <row r="26" spans="1:11" ht="13.8">
      <c r="A26" s="94" t="s">
        <v>14</v>
      </c>
      <c r="B26" s="94" t="s">
        <v>15</v>
      </c>
      <c r="C26" s="94" t="s">
        <v>12</v>
      </c>
      <c r="D26" s="94"/>
      <c r="E26" s="94" t="s">
        <v>12</v>
      </c>
    </row>
    <row r="27" spans="1:11" ht="13.8">
      <c r="A27" s="94" t="s">
        <v>16</v>
      </c>
      <c r="B27" s="94" t="s">
        <v>17</v>
      </c>
      <c r="C27" s="94" t="s">
        <v>12</v>
      </c>
      <c r="D27" s="94"/>
      <c r="E27" s="94" t="s">
        <v>12</v>
      </c>
    </row>
    <row r="28" spans="1:11">
      <c r="A28" s="120" t="s">
        <v>18</v>
      </c>
      <c r="B28" s="120"/>
      <c r="C28" s="120"/>
      <c r="D28" s="120"/>
      <c r="E28" s="120"/>
    </row>
    <row r="29" spans="1:11" ht="13.8">
      <c r="A29" s="94" t="s">
        <v>19</v>
      </c>
      <c r="B29" s="94" t="s">
        <v>20</v>
      </c>
      <c r="C29" s="90"/>
      <c r="D29" s="90"/>
      <c r="E29" s="90">
        <f t="shared" ref="E29" si="4">SUM(E31:E34)</f>
        <v>0</v>
      </c>
    </row>
    <row r="30" spans="1:11" ht="13.8">
      <c r="A30" s="94"/>
      <c r="B30" s="94" t="s">
        <v>13</v>
      </c>
      <c r="C30" s="90"/>
      <c r="D30" s="90"/>
      <c r="E30" s="90"/>
    </row>
    <row r="31" spans="1:11" ht="13.8">
      <c r="A31" s="94" t="s">
        <v>21</v>
      </c>
      <c r="B31" s="94" t="s">
        <v>15</v>
      </c>
      <c r="C31" s="90"/>
      <c r="D31" s="90"/>
      <c r="E31" s="90">
        <f>C31-D31</f>
        <v>0</v>
      </c>
    </row>
    <row r="32" spans="1:11" ht="13.8">
      <c r="A32" s="94" t="s">
        <v>22</v>
      </c>
      <c r="B32" s="94" t="s">
        <v>23</v>
      </c>
      <c r="C32" s="90"/>
      <c r="D32" s="90"/>
      <c r="E32" s="90">
        <f t="shared" ref="E32:E34" si="5">C32-D32</f>
        <v>0</v>
      </c>
    </row>
    <row r="33" spans="1:11" ht="13.8">
      <c r="A33" s="94" t="s">
        <v>24</v>
      </c>
      <c r="B33" s="94" t="s">
        <v>25</v>
      </c>
      <c r="C33" s="90"/>
      <c r="D33" s="90"/>
      <c r="E33" s="90">
        <f t="shared" si="5"/>
        <v>0</v>
      </c>
    </row>
    <row r="34" spans="1:11" ht="13.8">
      <c r="A34" s="94" t="s">
        <v>26</v>
      </c>
      <c r="B34" s="94" t="s">
        <v>27</v>
      </c>
      <c r="C34" s="90"/>
      <c r="D34" s="90"/>
      <c r="E34" s="90">
        <f t="shared" si="5"/>
        <v>0</v>
      </c>
    </row>
    <row r="35" spans="1:11">
      <c r="A35" s="120" t="s">
        <v>28</v>
      </c>
      <c r="B35" s="120"/>
      <c r="C35" s="120"/>
      <c r="D35" s="120"/>
      <c r="E35" s="120"/>
    </row>
    <row r="36" spans="1:11" ht="13.8">
      <c r="A36" s="94" t="s">
        <v>29</v>
      </c>
      <c r="B36" s="94" t="s">
        <v>30</v>
      </c>
      <c r="C36" s="94" t="s">
        <v>12</v>
      </c>
      <c r="D36" s="94"/>
      <c r="E36" s="94"/>
    </row>
    <row r="37" spans="1:11" ht="13.8">
      <c r="A37" s="94"/>
      <c r="B37" s="94" t="s">
        <v>13</v>
      </c>
      <c r="C37" s="94"/>
      <c r="D37" s="94"/>
      <c r="E37" s="94"/>
    </row>
    <row r="38" spans="1:11" ht="13.8">
      <c r="A38" s="94" t="s">
        <v>31</v>
      </c>
      <c r="B38" s="94" t="s">
        <v>15</v>
      </c>
      <c r="C38" s="94" t="s">
        <v>12</v>
      </c>
      <c r="D38" s="94"/>
      <c r="E38" s="94"/>
    </row>
    <row r="39" spans="1:11" ht="13.8">
      <c r="A39" s="94" t="s">
        <v>32</v>
      </c>
      <c r="B39" s="94" t="s">
        <v>27</v>
      </c>
      <c r="C39" s="94" t="s">
        <v>12</v>
      </c>
      <c r="D39" s="94"/>
      <c r="E39" s="94"/>
    </row>
    <row r="41" spans="1:11" ht="16.2" customHeight="1">
      <c r="A41" s="141" t="s">
        <v>105</v>
      </c>
      <c r="B41" s="142"/>
      <c r="C41" s="142"/>
      <c r="D41" s="142"/>
      <c r="E41" s="142"/>
      <c r="F41" s="142"/>
      <c r="G41" s="142"/>
      <c r="H41" s="142"/>
      <c r="I41" s="142"/>
      <c r="J41" s="142"/>
      <c r="K41" s="142"/>
    </row>
    <row r="43" spans="1:11">
      <c r="A43" s="120" t="s">
        <v>8</v>
      </c>
      <c r="B43" s="120" t="s">
        <v>9</v>
      </c>
      <c r="C43" s="120" t="s">
        <v>33</v>
      </c>
      <c r="D43" s="120"/>
      <c r="E43" s="120"/>
      <c r="F43" s="120" t="s">
        <v>34</v>
      </c>
      <c r="G43" s="120"/>
      <c r="H43" s="120"/>
      <c r="I43" s="120" t="s">
        <v>10</v>
      </c>
      <c r="J43" s="120"/>
      <c r="K43" s="120"/>
    </row>
    <row r="44" spans="1:11" ht="22.8" customHeight="1">
      <c r="A44" s="120"/>
      <c r="B44" s="120"/>
      <c r="C44" s="4" t="s">
        <v>366</v>
      </c>
      <c r="D44" s="4" t="s">
        <v>159</v>
      </c>
      <c r="E44" s="4" t="s">
        <v>88</v>
      </c>
      <c r="F44" s="4" t="s">
        <v>366</v>
      </c>
      <c r="G44" s="4" t="s">
        <v>159</v>
      </c>
      <c r="H44" s="4" t="s">
        <v>88</v>
      </c>
      <c r="I44" s="4" t="s">
        <v>366</v>
      </c>
      <c r="J44" s="4" t="s">
        <v>159</v>
      </c>
      <c r="K44" s="4" t="s">
        <v>88</v>
      </c>
    </row>
    <row r="45" spans="1:11" s="7" customFormat="1" ht="13.8">
      <c r="A45" s="96" t="s">
        <v>106</v>
      </c>
      <c r="B45" s="96" t="s">
        <v>107</v>
      </c>
      <c r="C45" s="116"/>
      <c r="D45" s="116"/>
      <c r="E45" s="116"/>
      <c r="F45" s="116"/>
      <c r="G45" s="116"/>
      <c r="H45" s="116"/>
      <c r="I45" s="116"/>
      <c r="J45" s="116"/>
      <c r="K45" s="116"/>
    </row>
    <row r="46" spans="1:11">
      <c r="A46" s="94"/>
      <c r="B46" s="94" t="s">
        <v>188</v>
      </c>
      <c r="C46" s="90">
        <v>182000</v>
      </c>
      <c r="D46" s="90"/>
      <c r="E46" s="90">
        <f t="shared" ref="E46" si="6">C46+D46</f>
        <v>182000</v>
      </c>
      <c r="F46" s="90">
        <v>181774.7</v>
      </c>
      <c r="G46" s="90"/>
      <c r="H46" s="90">
        <f t="shared" ref="H46" si="7">F46+G46</f>
        <v>181774.7</v>
      </c>
      <c r="I46" s="90">
        <f t="shared" ref="I46:J46" si="8">F46-C46</f>
        <v>-225.29999999998836</v>
      </c>
      <c r="J46" s="90">
        <f t="shared" si="8"/>
        <v>0</v>
      </c>
      <c r="K46" s="90">
        <f t="shared" ref="K46" si="9">I46+J46</f>
        <v>-225.29999999998836</v>
      </c>
    </row>
    <row r="47" spans="1:11" ht="33.6" customHeight="1">
      <c r="A47" s="117" t="s">
        <v>786</v>
      </c>
      <c r="B47" s="116"/>
      <c r="C47" s="116"/>
      <c r="D47" s="116"/>
      <c r="E47" s="116"/>
      <c r="F47" s="116"/>
      <c r="G47" s="116"/>
      <c r="H47" s="116"/>
      <c r="I47" s="116"/>
      <c r="J47" s="116"/>
      <c r="K47" s="116"/>
    </row>
    <row r="48" spans="1:11" s="7" customFormat="1" ht="13.8">
      <c r="A48" s="96" t="s">
        <v>108</v>
      </c>
      <c r="B48" s="96" t="s">
        <v>109</v>
      </c>
      <c r="C48" s="116"/>
      <c r="D48" s="116"/>
      <c r="E48" s="116"/>
      <c r="F48" s="116"/>
      <c r="G48" s="116"/>
      <c r="H48" s="116"/>
      <c r="I48" s="116"/>
      <c r="J48" s="116"/>
      <c r="K48" s="116"/>
    </row>
    <row r="49" spans="1:11" ht="27.6">
      <c r="A49" s="94"/>
      <c r="B49" s="95" t="s">
        <v>189</v>
      </c>
      <c r="C49" s="90">
        <v>2</v>
      </c>
      <c r="D49" s="90"/>
      <c r="E49" s="90">
        <f>C49+D49</f>
        <v>2</v>
      </c>
      <c r="F49" s="90">
        <v>3</v>
      </c>
      <c r="G49" s="90"/>
      <c r="H49" s="90">
        <f>F49+G49</f>
        <v>3</v>
      </c>
      <c r="I49" s="90">
        <f>F49-C49</f>
        <v>1</v>
      </c>
      <c r="J49" s="90">
        <f>G49-D49</f>
        <v>0</v>
      </c>
      <c r="K49" s="90">
        <f>I49+J49</f>
        <v>1</v>
      </c>
    </row>
    <row r="50" spans="1:11" ht="69">
      <c r="A50" s="94"/>
      <c r="B50" s="95" t="s">
        <v>190</v>
      </c>
      <c r="C50" s="90">
        <v>20</v>
      </c>
      <c r="D50" s="90"/>
      <c r="E50" s="90">
        <f t="shared" ref="E50" si="10">C50+D50</f>
        <v>20</v>
      </c>
      <c r="F50" s="90">
        <v>19</v>
      </c>
      <c r="G50" s="90"/>
      <c r="H50" s="90">
        <f t="shared" ref="H50" si="11">F50+G50</f>
        <v>19</v>
      </c>
      <c r="I50" s="90">
        <f t="shared" ref="I50:J50" si="12">F50-C50</f>
        <v>-1</v>
      </c>
      <c r="J50" s="90">
        <f t="shared" si="12"/>
        <v>0</v>
      </c>
      <c r="K50" s="90">
        <f t="shared" ref="K50" si="13">I50+J50</f>
        <v>-1</v>
      </c>
    </row>
    <row r="51" spans="1:11" ht="28.2" customHeight="1">
      <c r="A51" s="122" t="s">
        <v>787</v>
      </c>
      <c r="B51" s="120"/>
      <c r="C51" s="120"/>
      <c r="D51" s="120"/>
      <c r="E51" s="120"/>
      <c r="F51" s="120"/>
      <c r="G51" s="120"/>
      <c r="H51" s="120"/>
      <c r="I51" s="120"/>
      <c r="J51" s="120"/>
      <c r="K51" s="120"/>
    </row>
    <row r="52" spans="1:11" s="7" customFormat="1" ht="13.8">
      <c r="A52" s="96" t="s">
        <v>112</v>
      </c>
      <c r="B52" s="96" t="s">
        <v>113</v>
      </c>
      <c r="C52" s="116"/>
      <c r="D52" s="116"/>
      <c r="E52" s="116"/>
      <c r="F52" s="116"/>
      <c r="G52" s="116"/>
      <c r="H52" s="116"/>
      <c r="I52" s="116"/>
      <c r="J52" s="116"/>
      <c r="K52" s="116"/>
    </row>
    <row r="53" spans="1:11" ht="41.4">
      <c r="A53" s="94"/>
      <c r="B53" s="95" t="s">
        <v>191</v>
      </c>
      <c r="C53" s="90">
        <v>91000</v>
      </c>
      <c r="D53" s="90"/>
      <c r="E53" s="90">
        <f t="shared" ref="E53" si="14">C53+D53</f>
        <v>91000</v>
      </c>
      <c r="F53" s="90">
        <v>60591.57</v>
      </c>
      <c r="G53" s="90"/>
      <c r="H53" s="90">
        <f t="shared" ref="H53" si="15">F53+G53</f>
        <v>60591.57</v>
      </c>
      <c r="I53" s="90">
        <f t="shared" ref="I53:J53" si="16">F53-C53</f>
        <v>-30408.43</v>
      </c>
      <c r="J53" s="90">
        <f t="shared" si="16"/>
        <v>0</v>
      </c>
      <c r="K53" s="90">
        <f t="shared" ref="K53" si="17">I53+J53</f>
        <v>-30408.43</v>
      </c>
    </row>
    <row r="54" spans="1:11" ht="32.4" customHeight="1">
      <c r="A54" s="122" t="s">
        <v>788</v>
      </c>
      <c r="B54" s="120"/>
      <c r="C54" s="120"/>
      <c r="D54" s="120"/>
      <c r="E54" s="120"/>
      <c r="F54" s="120"/>
      <c r="G54" s="120"/>
      <c r="H54" s="120"/>
      <c r="I54" s="120"/>
      <c r="J54" s="120"/>
      <c r="K54" s="120"/>
    </row>
    <row r="55" spans="1:11" ht="33" customHeight="1">
      <c r="A55" s="118" t="s">
        <v>121</v>
      </c>
      <c r="B55" s="119"/>
      <c r="C55" s="119"/>
      <c r="D55" s="119"/>
      <c r="E55" s="119"/>
      <c r="F55" s="119"/>
      <c r="G55" s="119"/>
      <c r="H55" s="119"/>
      <c r="I55" s="119"/>
      <c r="J55" s="119"/>
      <c r="K55" s="119"/>
    </row>
    <row r="56" spans="1:11" ht="14.4" customHeight="1">
      <c r="A56" s="191" t="s">
        <v>192</v>
      </c>
      <c r="B56" s="191"/>
      <c r="C56" s="191"/>
      <c r="D56" s="191"/>
      <c r="E56" s="191"/>
      <c r="F56" s="191"/>
      <c r="G56" s="191"/>
      <c r="H56" s="191"/>
      <c r="I56" s="191"/>
      <c r="J56" s="191"/>
      <c r="K56" s="191"/>
    </row>
    <row r="57" spans="1:11" ht="13.2" customHeight="1">
      <c r="A57" s="140" t="s">
        <v>123</v>
      </c>
      <c r="B57" s="140"/>
      <c r="C57" s="140"/>
      <c r="D57" s="140"/>
      <c r="E57" s="140"/>
      <c r="F57" s="140"/>
      <c r="G57" s="140"/>
      <c r="H57" s="140"/>
      <c r="I57" s="140"/>
      <c r="J57" s="140"/>
      <c r="K57" s="140"/>
    </row>
    <row r="58" spans="1:11">
      <c r="A58" s="191" t="s">
        <v>124</v>
      </c>
      <c r="B58" s="191"/>
      <c r="C58" s="191"/>
      <c r="D58" s="191"/>
      <c r="E58" s="191"/>
      <c r="F58" s="191"/>
      <c r="G58" s="191"/>
      <c r="H58" s="191"/>
      <c r="I58" s="191"/>
      <c r="J58" s="191"/>
      <c r="K58" s="191"/>
    </row>
    <row r="59" spans="1:11" ht="17.399999999999999" customHeight="1">
      <c r="A59" s="123" t="s">
        <v>39</v>
      </c>
      <c r="B59" s="123"/>
      <c r="C59" s="123"/>
      <c r="D59" s="123"/>
      <c r="E59" s="123"/>
      <c r="F59" s="123"/>
      <c r="G59" s="123"/>
      <c r="H59" s="123"/>
      <c r="I59" s="123"/>
      <c r="J59" s="123"/>
      <c r="K59" s="123"/>
    </row>
    <row r="60" spans="1:11" ht="28.2" customHeight="1">
      <c r="A60" s="120" t="s">
        <v>8</v>
      </c>
      <c r="B60" s="120" t="s">
        <v>9</v>
      </c>
      <c r="C60" s="121" t="s">
        <v>40</v>
      </c>
      <c r="D60" s="121"/>
      <c r="E60" s="121"/>
      <c r="F60" s="121" t="s">
        <v>41</v>
      </c>
      <c r="G60" s="121"/>
      <c r="H60" s="121"/>
      <c r="I60" s="130" t="s">
        <v>125</v>
      </c>
      <c r="J60" s="121"/>
      <c r="K60" s="121"/>
    </row>
    <row r="61" spans="1:11" s="5" customFormat="1" ht="20.399999999999999" customHeight="1">
      <c r="A61" s="120"/>
      <c r="B61" s="120"/>
      <c r="C61" s="4" t="s">
        <v>86</v>
      </c>
      <c r="D61" s="4" t="s">
        <v>87</v>
      </c>
      <c r="E61" s="4" t="s">
        <v>88</v>
      </c>
      <c r="F61" s="4" t="s">
        <v>86</v>
      </c>
      <c r="G61" s="4" t="s">
        <v>87</v>
      </c>
      <c r="H61" s="4" t="s">
        <v>88</v>
      </c>
      <c r="I61" s="4" t="s">
        <v>86</v>
      </c>
      <c r="J61" s="4" t="s">
        <v>87</v>
      </c>
      <c r="K61" s="4" t="s">
        <v>88</v>
      </c>
    </row>
    <row r="62" spans="1:11" ht="13.8">
      <c r="A62" s="94"/>
      <c r="B62" s="94" t="s">
        <v>42</v>
      </c>
      <c r="C62" s="253">
        <v>124.4</v>
      </c>
      <c r="D62" s="253"/>
      <c r="E62" s="253">
        <f>C62+D62</f>
        <v>124.4</v>
      </c>
      <c r="F62" s="253">
        <f>F16</f>
        <v>181.77500000000001</v>
      </c>
      <c r="G62" s="253">
        <f>G16</f>
        <v>0</v>
      </c>
      <c r="H62" s="253">
        <f>F62+G62</f>
        <v>181.77500000000001</v>
      </c>
      <c r="I62" s="253">
        <f>F62/C62*100-100</f>
        <v>46.121382636655937</v>
      </c>
      <c r="J62" s="253"/>
      <c r="K62" s="253">
        <f>H62/E62*100-100</f>
        <v>46.121382636655937</v>
      </c>
    </row>
    <row r="63" spans="1:11" ht="28.8" customHeight="1">
      <c r="A63" s="132" t="s">
        <v>126</v>
      </c>
      <c r="B63" s="132"/>
      <c r="C63" s="132"/>
      <c r="D63" s="132"/>
      <c r="E63" s="132"/>
      <c r="F63" s="132"/>
      <c r="G63" s="132"/>
      <c r="H63" s="132"/>
      <c r="I63" s="132"/>
      <c r="J63" s="132"/>
      <c r="K63" s="132"/>
    </row>
    <row r="64" spans="1:11" ht="21" customHeight="1">
      <c r="A64" s="244" t="s">
        <v>178</v>
      </c>
      <c r="B64" s="244"/>
      <c r="C64" s="244"/>
      <c r="D64" s="244"/>
      <c r="E64" s="244"/>
      <c r="F64" s="244"/>
      <c r="G64" s="244"/>
      <c r="H64" s="244"/>
      <c r="I64" s="244"/>
      <c r="J64" s="244"/>
      <c r="K64" s="244"/>
    </row>
    <row r="65" spans="1:11" ht="13.8">
      <c r="A65" s="94"/>
      <c r="B65" s="94" t="s">
        <v>13</v>
      </c>
      <c r="C65" s="94"/>
      <c r="D65" s="94"/>
      <c r="E65" s="94"/>
      <c r="F65" s="8"/>
      <c r="G65" s="8"/>
      <c r="H65" s="8"/>
      <c r="I65" s="8"/>
      <c r="J65" s="8"/>
      <c r="K65" s="8"/>
    </row>
    <row r="66" spans="1:11" ht="69">
      <c r="A66" s="94"/>
      <c r="B66" s="95" t="s">
        <v>187</v>
      </c>
      <c r="C66" s="256">
        <v>124.4</v>
      </c>
      <c r="D66" s="256"/>
      <c r="E66" s="257">
        <f t="shared" ref="E66" si="18">C66+D66</f>
        <v>124.4</v>
      </c>
      <c r="F66" s="257">
        <v>181.77500000000001</v>
      </c>
      <c r="G66" s="257"/>
      <c r="H66" s="257">
        <f t="shared" ref="H66" si="19">F66+G66</f>
        <v>181.77500000000001</v>
      </c>
      <c r="I66" s="257">
        <f t="shared" ref="I66" si="20">F66/C66*100-100</f>
        <v>46.121382636655937</v>
      </c>
      <c r="J66" s="257"/>
      <c r="K66" s="257">
        <f t="shared" ref="K66" si="21">H66/E66*100-100</f>
        <v>46.121382636655937</v>
      </c>
    </row>
    <row r="67" spans="1:11" ht="30.6" customHeight="1">
      <c r="A67" s="131" t="s">
        <v>129</v>
      </c>
      <c r="B67" s="121"/>
      <c r="C67" s="121"/>
      <c r="D67" s="121"/>
      <c r="E67" s="121"/>
      <c r="F67" s="121"/>
      <c r="G67" s="121"/>
      <c r="H67" s="121"/>
      <c r="I67" s="121"/>
      <c r="J67" s="121"/>
      <c r="K67" s="121"/>
    </row>
    <row r="68" spans="1:11" ht="30" customHeight="1">
      <c r="A68" s="248" t="s">
        <v>179</v>
      </c>
      <c r="B68" s="248"/>
      <c r="C68" s="248"/>
      <c r="D68" s="248"/>
      <c r="E68" s="248"/>
      <c r="F68" s="248"/>
      <c r="G68" s="248"/>
      <c r="H68" s="248"/>
      <c r="I68" s="248"/>
      <c r="J68" s="248"/>
      <c r="K68" s="248"/>
    </row>
    <row r="69" spans="1:11" s="7" customFormat="1" ht="13.8">
      <c r="A69" s="96" t="s">
        <v>106</v>
      </c>
      <c r="B69" s="96" t="s">
        <v>107</v>
      </c>
      <c r="C69" s="90"/>
      <c r="D69" s="90"/>
      <c r="E69" s="90"/>
      <c r="F69" s="90"/>
      <c r="G69" s="90"/>
      <c r="H69" s="90"/>
      <c r="I69" s="243"/>
      <c r="J69" s="243"/>
      <c r="K69" s="243"/>
    </row>
    <row r="70" spans="1:11">
      <c r="A70" s="94"/>
      <c r="B70" s="94" t="s">
        <v>188</v>
      </c>
      <c r="C70" s="90">
        <v>124356</v>
      </c>
      <c r="D70" s="90"/>
      <c r="E70" s="90">
        <f t="shared" ref="E70:E75" si="22">C70+D70</f>
        <v>124356</v>
      </c>
      <c r="F70" s="90">
        <v>181774.7</v>
      </c>
      <c r="G70" s="90"/>
      <c r="H70" s="90">
        <f t="shared" ref="H70" si="23">F70+G70</f>
        <v>181774.7</v>
      </c>
      <c r="I70" s="243">
        <f t="shared" ref="I70" si="24">F70/C70*100-100</f>
        <v>46.172842484480071</v>
      </c>
      <c r="J70" s="243"/>
      <c r="K70" s="243">
        <f t="shared" ref="K70:K75" si="25">H70/E70*100-100</f>
        <v>46.172842484480071</v>
      </c>
    </row>
    <row r="71" spans="1:11" s="7" customFormat="1" ht="13.8">
      <c r="A71" s="96" t="s">
        <v>108</v>
      </c>
      <c r="B71" s="96" t="s">
        <v>109</v>
      </c>
      <c r="C71" s="92"/>
      <c r="D71" s="92"/>
      <c r="E71" s="92"/>
      <c r="F71" s="92"/>
      <c r="G71" s="92"/>
      <c r="H71" s="92"/>
      <c r="I71" s="249"/>
      <c r="J71" s="243"/>
      <c r="K71" s="249"/>
    </row>
    <row r="72" spans="1:11" ht="27.6">
      <c r="A72" s="94"/>
      <c r="B72" s="95" t="s">
        <v>189</v>
      </c>
      <c r="C72" s="90">
        <v>3</v>
      </c>
      <c r="D72" s="90"/>
      <c r="E72" s="90">
        <f>C72+D72</f>
        <v>3</v>
      </c>
      <c r="F72" s="90">
        <v>3</v>
      </c>
      <c r="G72" s="90"/>
      <c r="H72" s="90">
        <f t="shared" ref="H72:H73" si="26">F72+G72</f>
        <v>3</v>
      </c>
      <c r="I72" s="243">
        <f t="shared" ref="I72:I75" si="27">F72/C72*100-100</f>
        <v>0</v>
      </c>
      <c r="J72" s="243"/>
      <c r="K72" s="243">
        <f t="shared" ref="K72" si="28">H72/E72*100-100</f>
        <v>0</v>
      </c>
    </row>
    <row r="73" spans="1:11" ht="69">
      <c r="A73" s="94"/>
      <c r="B73" s="95" t="s">
        <v>190</v>
      </c>
      <c r="C73" s="90"/>
      <c r="D73" s="90"/>
      <c r="E73" s="90">
        <f t="shared" ref="E73" si="29">C73+D73</f>
        <v>0</v>
      </c>
      <c r="F73" s="90">
        <v>19</v>
      </c>
      <c r="G73" s="90"/>
      <c r="H73" s="90">
        <f t="shared" si="26"/>
        <v>19</v>
      </c>
      <c r="I73" s="243"/>
      <c r="J73" s="243"/>
      <c r="K73" s="243"/>
    </row>
    <row r="74" spans="1:11" s="7" customFormat="1" ht="13.8">
      <c r="A74" s="96" t="s">
        <v>112</v>
      </c>
      <c r="B74" s="96" t="s">
        <v>113</v>
      </c>
      <c r="C74" s="92"/>
      <c r="D74" s="92"/>
      <c r="E74" s="92"/>
      <c r="F74" s="92"/>
      <c r="G74" s="92"/>
      <c r="H74" s="92"/>
      <c r="I74" s="249"/>
      <c r="J74" s="243"/>
      <c r="K74" s="249"/>
    </row>
    <row r="75" spans="1:11" ht="41.4">
      <c r="A75" s="94"/>
      <c r="B75" s="95" t="s">
        <v>191</v>
      </c>
      <c r="C75" s="90">
        <v>41452</v>
      </c>
      <c r="D75" s="90"/>
      <c r="E75" s="90">
        <f t="shared" si="22"/>
        <v>41452</v>
      </c>
      <c r="F75" s="90">
        <v>60591.57</v>
      </c>
      <c r="G75" s="90"/>
      <c r="H75" s="90">
        <f t="shared" ref="H75" si="30">F75+G75</f>
        <v>60591.57</v>
      </c>
      <c r="I75" s="243">
        <f t="shared" si="27"/>
        <v>46.172850525909496</v>
      </c>
      <c r="J75" s="243"/>
      <c r="K75" s="243">
        <f t="shared" si="25"/>
        <v>46.172850525909496</v>
      </c>
    </row>
    <row r="76" spans="1:11" ht="17.399999999999999" customHeight="1">
      <c r="A76" s="131" t="s">
        <v>128</v>
      </c>
      <c r="B76" s="131"/>
      <c r="C76" s="131"/>
      <c r="D76" s="131"/>
      <c r="E76" s="131"/>
      <c r="F76" s="131"/>
      <c r="G76" s="131"/>
      <c r="H76" s="131"/>
      <c r="I76" s="131"/>
      <c r="J76" s="131"/>
      <c r="K76" s="131"/>
    </row>
    <row r="77" spans="1:11" ht="32.4" customHeight="1">
      <c r="A77" s="248" t="s">
        <v>193</v>
      </c>
      <c r="B77" s="248"/>
      <c r="C77" s="248"/>
      <c r="D77" s="248"/>
      <c r="E77" s="248"/>
      <c r="F77" s="248"/>
      <c r="G77" s="248"/>
      <c r="H77" s="248"/>
      <c r="I77" s="248"/>
      <c r="J77" s="248"/>
      <c r="K77" s="248"/>
    </row>
    <row r="78" spans="1:11" ht="13.8" customHeight="1">
      <c r="A78" s="133" t="s">
        <v>133</v>
      </c>
      <c r="B78" s="133"/>
      <c r="C78" s="133"/>
      <c r="D78" s="133"/>
      <c r="E78" s="133"/>
      <c r="F78" s="133"/>
      <c r="G78" s="133"/>
      <c r="H78" s="133"/>
      <c r="I78" s="133"/>
      <c r="J78" s="133"/>
      <c r="K78" s="133"/>
    </row>
    <row r="79" spans="1:11" ht="13.2" customHeight="1">
      <c r="A79" s="191" t="s">
        <v>134</v>
      </c>
      <c r="B79" s="191"/>
      <c r="C79" s="191"/>
      <c r="D79" s="191"/>
      <c r="E79" s="191"/>
      <c r="F79" s="191"/>
      <c r="G79" s="191"/>
      <c r="H79" s="191"/>
      <c r="I79" s="191"/>
      <c r="J79" s="191"/>
      <c r="K79" s="191"/>
    </row>
    <row r="80" spans="1:11" ht="15" customHeight="1">
      <c r="A80" s="143" t="s">
        <v>181</v>
      </c>
      <c r="B80" s="123"/>
      <c r="C80" s="123"/>
      <c r="D80" s="123"/>
      <c r="E80" s="123"/>
      <c r="F80" s="123"/>
      <c r="G80" s="123"/>
      <c r="H80" s="123"/>
      <c r="I80" s="123"/>
      <c r="J80" s="123"/>
      <c r="K80" s="123"/>
    </row>
    <row r="81" spans="1:8" ht="72">
      <c r="A81" s="94" t="s">
        <v>44</v>
      </c>
      <c r="B81" s="94" t="s">
        <v>9</v>
      </c>
      <c r="C81" s="6" t="s">
        <v>135</v>
      </c>
      <c r="D81" s="6" t="s">
        <v>136</v>
      </c>
      <c r="E81" s="6" t="s">
        <v>137</v>
      </c>
      <c r="F81" s="6" t="s">
        <v>103</v>
      </c>
      <c r="G81" s="6" t="s">
        <v>138</v>
      </c>
      <c r="H81" s="6" t="s">
        <v>139</v>
      </c>
    </row>
    <row r="82" spans="1:8" ht="13.8">
      <c r="A82" s="94" t="s">
        <v>6</v>
      </c>
      <c r="B82" s="94" t="s">
        <v>19</v>
      </c>
      <c r="C82" s="94" t="s">
        <v>29</v>
      </c>
      <c r="D82" s="94" t="s">
        <v>38</v>
      </c>
      <c r="E82" s="94" t="s">
        <v>37</v>
      </c>
      <c r="F82" s="94" t="s">
        <v>45</v>
      </c>
      <c r="G82" s="94" t="s">
        <v>36</v>
      </c>
      <c r="H82" s="94" t="s">
        <v>46</v>
      </c>
    </row>
    <row r="83" spans="1:8" ht="13.8">
      <c r="A83" s="94" t="s">
        <v>47</v>
      </c>
      <c r="B83" s="94" t="s">
        <v>48</v>
      </c>
      <c r="C83" s="94" t="s">
        <v>12</v>
      </c>
      <c r="D83" s="94"/>
      <c r="E83" s="94"/>
      <c r="F83" s="94">
        <f>E83-D83</f>
        <v>0</v>
      </c>
      <c r="G83" s="94" t="s">
        <v>12</v>
      </c>
      <c r="H83" s="94" t="s">
        <v>12</v>
      </c>
    </row>
    <row r="84" spans="1:8" ht="13.8">
      <c r="A84" s="94"/>
      <c r="B84" s="94" t="s">
        <v>49</v>
      </c>
      <c r="C84" s="94" t="s">
        <v>12</v>
      </c>
      <c r="D84" s="94"/>
      <c r="E84" s="94"/>
      <c r="F84" s="94">
        <f t="shared" ref="F84:F85" si="31">E84-D84</f>
        <v>0</v>
      </c>
      <c r="G84" s="94" t="s">
        <v>12</v>
      </c>
      <c r="H84" s="94" t="s">
        <v>12</v>
      </c>
    </row>
    <row r="85" spans="1:8" ht="27.6">
      <c r="A85" s="94"/>
      <c r="B85" s="94" t="s">
        <v>50</v>
      </c>
      <c r="C85" s="94" t="s">
        <v>12</v>
      </c>
      <c r="D85" s="94"/>
      <c r="E85" s="94"/>
      <c r="F85" s="94">
        <f t="shared" si="31"/>
        <v>0</v>
      </c>
      <c r="G85" s="94" t="s">
        <v>12</v>
      </c>
      <c r="H85" s="94" t="s">
        <v>12</v>
      </c>
    </row>
    <row r="86" spans="1:8" ht="13.8">
      <c r="A86" s="94"/>
      <c r="B86" s="94" t="s">
        <v>51</v>
      </c>
      <c r="C86" s="94" t="s">
        <v>12</v>
      </c>
      <c r="D86" s="94"/>
      <c r="E86" s="94"/>
      <c r="F86" s="94"/>
      <c r="G86" s="94" t="s">
        <v>12</v>
      </c>
      <c r="H86" s="94" t="s">
        <v>12</v>
      </c>
    </row>
    <row r="87" spans="1:8" ht="13.8">
      <c r="A87" s="94"/>
      <c r="B87" s="94" t="s">
        <v>52</v>
      </c>
      <c r="C87" s="94" t="s">
        <v>12</v>
      </c>
      <c r="D87" s="94"/>
      <c r="E87" s="94"/>
      <c r="F87" s="94"/>
      <c r="G87" s="94" t="s">
        <v>12</v>
      </c>
      <c r="H87" s="94" t="s">
        <v>12</v>
      </c>
    </row>
    <row r="88" spans="1:8">
      <c r="A88" s="122" t="s">
        <v>194</v>
      </c>
      <c r="B88" s="120"/>
      <c r="C88" s="120"/>
      <c r="D88" s="120"/>
      <c r="E88" s="120"/>
      <c r="F88" s="120"/>
      <c r="G88" s="120"/>
      <c r="H88" s="120"/>
    </row>
    <row r="89" spans="1:8" ht="13.8">
      <c r="A89" s="94" t="s">
        <v>19</v>
      </c>
      <c r="B89" s="94" t="s">
        <v>54</v>
      </c>
      <c r="C89" s="94" t="s">
        <v>12</v>
      </c>
      <c r="D89" s="94"/>
      <c r="E89" s="94"/>
      <c r="F89" s="94">
        <f t="shared" ref="F89" si="32">E89-D89</f>
        <v>0</v>
      </c>
      <c r="G89" s="94" t="s">
        <v>12</v>
      </c>
      <c r="H89" s="94" t="s">
        <v>12</v>
      </c>
    </row>
    <row r="90" spans="1:8">
      <c r="A90" s="122" t="s">
        <v>195</v>
      </c>
      <c r="B90" s="120"/>
      <c r="C90" s="120"/>
      <c r="D90" s="120"/>
      <c r="E90" s="120"/>
      <c r="F90" s="120"/>
      <c r="G90" s="120"/>
      <c r="H90" s="120"/>
    </row>
    <row r="91" spans="1:8">
      <c r="A91" s="120" t="s">
        <v>56</v>
      </c>
      <c r="B91" s="120"/>
      <c r="C91" s="120"/>
      <c r="D91" s="120"/>
      <c r="E91" s="120"/>
      <c r="F91" s="120"/>
      <c r="G91" s="120"/>
      <c r="H91" s="120"/>
    </row>
    <row r="92" spans="1:8" ht="13.8">
      <c r="A92" s="94" t="s">
        <v>21</v>
      </c>
      <c r="B92" s="94" t="s">
        <v>57</v>
      </c>
      <c r="C92" s="94"/>
      <c r="D92" s="94"/>
      <c r="E92" s="94"/>
      <c r="F92" s="94"/>
      <c r="G92" s="94"/>
      <c r="H92" s="94"/>
    </row>
    <row r="93" spans="1:8" ht="13.8">
      <c r="A93" s="94"/>
      <c r="B93" s="94" t="s">
        <v>58</v>
      </c>
      <c r="C93" s="94"/>
      <c r="D93" s="94"/>
      <c r="E93" s="94"/>
      <c r="F93" s="94">
        <f t="shared" ref="F93" si="33">E93-D93</f>
        <v>0</v>
      </c>
      <c r="G93" s="94"/>
      <c r="H93" s="94"/>
    </row>
    <row r="94" spans="1:8" ht="13.8" thickBot="1">
      <c r="A94" s="127" t="s">
        <v>59</v>
      </c>
      <c r="B94" s="128"/>
      <c r="C94" s="128"/>
      <c r="D94" s="128"/>
      <c r="E94" s="128"/>
      <c r="F94" s="128"/>
      <c r="G94" s="128"/>
      <c r="H94" s="129"/>
    </row>
    <row r="95" spans="1:8" ht="27.6">
      <c r="A95" s="94"/>
      <c r="B95" s="95" t="s">
        <v>196</v>
      </c>
      <c r="C95" s="94"/>
      <c r="D95" s="94"/>
      <c r="E95" s="94"/>
      <c r="F95" s="94">
        <f t="shared" ref="F95" si="34">E95-D95</f>
        <v>0</v>
      </c>
      <c r="G95" s="94"/>
      <c r="H95" s="94"/>
    </row>
    <row r="96" spans="1:8" ht="27.6">
      <c r="A96" s="94"/>
      <c r="B96" s="94" t="s">
        <v>61</v>
      </c>
      <c r="C96" s="94"/>
      <c r="D96" s="94"/>
      <c r="E96" s="94"/>
      <c r="F96" s="94"/>
      <c r="G96" s="94"/>
      <c r="H96" s="94"/>
    </row>
    <row r="97" spans="1:11" ht="27.6">
      <c r="A97" s="94" t="s">
        <v>22</v>
      </c>
      <c r="B97" s="94" t="s">
        <v>62</v>
      </c>
      <c r="C97" s="94" t="s">
        <v>12</v>
      </c>
      <c r="D97" s="94"/>
      <c r="E97" s="94"/>
      <c r="F97" s="94"/>
      <c r="G97" s="94" t="s">
        <v>12</v>
      </c>
      <c r="H97" s="94" t="s">
        <v>12</v>
      </c>
    </row>
    <row r="98" spans="1:11" ht="22.8" customHeight="1">
      <c r="A98" s="126" t="s">
        <v>768</v>
      </c>
      <c r="B98" s="126"/>
      <c r="C98" s="126"/>
      <c r="D98" s="126"/>
      <c r="E98" s="126"/>
      <c r="F98" s="126"/>
      <c r="G98" s="126"/>
      <c r="H98" s="126"/>
      <c r="I98" s="126"/>
      <c r="J98" s="126"/>
      <c r="K98" s="126"/>
    </row>
    <row r="99" spans="1:11" ht="18" customHeight="1">
      <c r="A99" s="124" t="s">
        <v>789</v>
      </c>
      <c r="B99" s="124"/>
      <c r="C99" s="124"/>
      <c r="D99" s="124"/>
      <c r="E99" s="124"/>
      <c r="F99" s="124"/>
      <c r="G99" s="124"/>
      <c r="H99" s="124"/>
      <c r="I99" s="124"/>
      <c r="J99" s="124"/>
      <c r="K99" s="124"/>
    </row>
    <row r="100" spans="1:11" ht="18" customHeight="1">
      <c r="A100" s="124" t="s">
        <v>140</v>
      </c>
      <c r="B100" s="125"/>
      <c r="C100" s="125"/>
      <c r="D100" s="125"/>
      <c r="E100" s="125"/>
      <c r="F100" s="125"/>
      <c r="G100" s="125"/>
      <c r="H100" s="125"/>
      <c r="I100" s="125"/>
      <c r="J100" s="125"/>
      <c r="K100" s="125"/>
    </row>
    <row r="101" spans="1:11" ht="32.4" customHeight="1">
      <c r="A101" s="250" t="s">
        <v>790</v>
      </c>
      <c r="B101" s="251"/>
      <c r="C101" s="251"/>
      <c r="D101" s="251"/>
      <c r="E101" s="251"/>
      <c r="F101" s="251"/>
      <c r="G101" s="251"/>
      <c r="H101" s="251"/>
      <c r="I101" s="251"/>
      <c r="J101" s="251"/>
      <c r="K101" s="251"/>
    </row>
    <row r="102" spans="1:11" ht="32.4" customHeight="1">
      <c r="A102" s="124" t="s">
        <v>791</v>
      </c>
      <c r="B102" s="124"/>
      <c r="C102" s="124"/>
      <c r="D102" s="124"/>
      <c r="E102" s="124"/>
      <c r="F102" s="124"/>
      <c r="G102" s="124"/>
      <c r="H102" s="124"/>
      <c r="I102" s="124"/>
      <c r="J102" s="124"/>
      <c r="K102" s="124"/>
    </row>
    <row r="103" spans="1:11" ht="30.6" customHeight="1">
      <c r="A103" s="124" t="s">
        <v>792</v>
      </c>
      <c r="B103" s="124"/>
      <c r="C103" s="124"/>
      <c r="D103" s="124"/>
      <c r="E103" s="124"/>
      <c r="F103" s="124"/>
      <c r="G103" s="124"/>
      <c r="H103" s="124"/>
      <c r="I103" s="124"/>
      <c r="J103" s="124"/>
      <c r="K103" s="124"/>
    </row>
    <row r="104" spans="1:11" ht="21" customHeight="1">
      <c r="A104" s="124" t="s">
        <v>793</v>
      </c>
      <c r="B104" s="124"/>
      <c r="C104" s="124"/>
      <c r="D104" s="124"/>
      <c r="E104" s="124"/>
      <c r="F104" s="124"/>
      <c r="G104" s="124"/>
      <c r="H104" s="124"/>
      <c r="I104" s="124"/>
      <c r="J104" s="124"/>
      <c r="K104" s="124"/>
    </row>
    <row r="105" spans="1:11" ht="15.6">
      <c r="B105" s="9" t="s">
        <v>141</v>
      </c>
      <c r="C105" s="9"/>
      <c r="D105" s="9"/>
      <c r="E105" s="134" t="s">
        <v>142</v>
      </c>
      <c r="F105" s="134"/>
      <c r="G105" s="134"/>
    </row>
  </sheetData>
  <mergeCells count="69">
    <mergeCell ref="A103:K103"/>
    <mergeCell ref="A104:K104"/>
    <mergeCell ref="E105:G105"/>
    <mergeCell ref="A94:H94"/>
    <mergeCell ref="A98:K98"/>
    <mergeCell ref="A99:K99"/>
    <mergeCell ref="A100:K100"/>
    <mergeCell ref="A101:K101"/>
    <mergeCell ref="A102:K102"/>
    <mergeCell ref="A91:H91"/>
    <mergeCell ref="A63:K63"/>
    <mergeCell ref="A64:K64"/>
    <mergeCell ref="A67:K67"/>
    <mergeCell ref="A68:K68"/>
    <mergeCell ref="A76:K76"/>
    <mergeCell ref="A77:K77"/>
    <mergeCell ref="A78:K78"/>
    <mergeCell ref="A79:K79"/>
    <mergeCell ref="A80:K80"/>
    <mergeCell ref="A88:H88"/>
    <mergeCell ref="A90:H90"/>
    <mergeCell ref="A58:K58"/>
    <mergeCell ref="A59:K59"/>
    <mergeCell ref="A60:A61"/>
    <mergeCell ref="B60:B61"/>
    <mergeCell ref="C60:E60"/>
    <mergeCell ref="F60:H60"/>
    <mergeCell ref="I60:K60"/>
    <mergeCell ref="A56:K56"/>
    <mergeCell ref="A57:K57"/>
    <mergeCell ref="A51:K51"/>
    <mergeCell ref="C52:E52"/>
    <mergeCell ref="F52:H52"/>
    <mergeCell ref="I52:K52"/>
    <mergeCell ref="A54:K54"/>
    <mergeCell ref="A55:K55"/>
    <mergeCell ref="C45:E45"/>
    <mergeCell ref="F45:H45"/>
    <mergeCell ref="I45:K45"/>
    <mergeCell ref="A47:K47"/>
    <mergeCell ref="C48:E48"/>
    <mergeCell ref="F48:H48"/>
    <mergeCell ref="I48:K48"/>
    <mergeCell ref="A17:K17"/>
    <mergeCell ref="A21:K21"/>
    <mergeCell ref="A28:E28"/>
    <mergeCell ref="A35:E35"/>
    <mergeCell ref="A41:K41"/>
    <mergeCell ref="A43:A44"/>
    <mergeCell ref="B43:B44"/>
    <mergeCell ref="C43:E43"/>
    <mergeCell ref="F43:H43"/>
    <mergeCell ref="I43:K43"/>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86" orientation="landscape" verticalDpi="0" r:id="rId1"/>
  <rowBreaks count="3" manualBreakCount="3">
    <brk id="27" max="16383" man="1"/>
    <brk id="58" max="16383" man="1"/>
    <brk id="79" max="16383" man="1"/>
  </rowBreaks>
</worksheet>
</file>

<file path=xl/worksheets/sheet4.xml><?xml version="1.0" encoding="utf-8"?>
<worksheet xmlns="http://schemas.openxmlformats.org/spreadsheetml/2006/main" xmlns:r="http://schemas.openxmlformats.org/officeDocument/2006/relationships">
  <dimension ref="A1:K158"/>
  <sheetViews>
    <sheetView view="pageBreakPreview" topLeftCell="A31" zoomScale="85" zoomScaleNormal="85" zoomScaleSheetLayoutView="85" workbookViewId="0">
      <selection activeCell="A31"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1" customHeight="1">
      <c r="A8" s="89" t="s">
        <v>74</v>
      </c>
      <c r="B8" s="89" t="s">
        <v>197</v>
      </c>
      <c r="D8" s="144" t="s">
        <v>235</v>
      </c>
      <c r="E8" s="144"/>
      <c r="F8" s="144"/>
      <c r="G8" s="144"/>
      <c r="H8" s="144"/>
      <c r="I8" s="144"/>
      <c r="J8" s="144"/>
      <c r="K8" s="144"/>
    </row>
    <row r="9" spans="1:11" s="1" customFormat="1" ht="18">
      <c r="A9" s="89"/>
      <c r="B9" s="1" t="s">
        <v>69</v>
      </c>
      <c r="C9" s="3" t="s">
        <v>78</v>
      </c>
    </row>
    <row r="10" spans="1:11" s="1" customFormat="1" ht="129.6" customHeight="1">
      <c r="A10" s="89" t="s">
        <v>79</v>
      </c>
      <c r="B10" s="89" t="s">
        <v>80</v>
      </c>
      <c r="C10" s="242" t="s">
        <v>198</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2133.13</v>
      </c>
      <c r="D16" s="90"/>
      <c r="E16" s="90">
        <f>C16+D16</f>
        <v>2133.13</v>
      </c>
      <c r="F16" s="90">
        <v>2132.65</v>
      </c>
      <c r="G16" s="90"/>
      <c r="H16" s="90">
        <f>F16+G16</f>
        <v>2132.65</v>
      </c>
      <c r="I16" s="90">
        <f>C16-F16</f>
        <v>0.48000000000001819</v>
      </c>
      <c r="J16" s="90">
        <f>D16-G16</f>
        <v>0</v>
      </c>
      <c r="K16" s="90">
        <f>I16+J16</f>
        <v>0.48000000000001819</v>
      </c>
    </row>
    <row r="17" spans="1:11" ht="36" customHeight="1">
      <c r="A17" s="141" t="s">
        <v>794</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76.2" customHeight="1">
      <c r="A19" s="90">
        <v>1</v>
      </c>
      <c r="B19" s="95" t="s">
        <v>201</v>
      </c>
      <c r="C19" s="258">
        <v>36.5</v>
      </c>
      <c r="D19" s="258"/>
      <c r="E19" s="259">
        <f t="shared" ref="E19" si="0">C19+D19</f>
        <v>36.5</v>
      </c>
      <c r="F19" s="258">
        <v>36.5</v>
      </c>
      <c r="G19" s="258"/>
      <c r="H19" s="259">
        <f t="shared" ref="H19" si="1">F19+G19</f>
        <v>36.5</v>
      </c>
      <c r="I19" s="259">
        <f t="shared" ref="I19" si="2">C19-F19</f>
        <v>0</v>
      </c>
      <c r="J19" s="259">
        <f t="shared" ref="J19" si="3">D19-G19</f>
        <v>0</v>
      </c>
      <c r="K19" s="259">
        <f t="shared" ref="K19" si="4">I19+J19</f>
        <v>0</v>
      </c>
    </row>
    <row r="20" spans="1:11" ht="62.4" customHeight="1">
      <c r="A20" s="90">
        <v>2</v>
      </c>
      <c r="B20" s="95" t="s">
        <v>200</v>
      </c>
      <c r="C20" s="258">
        <v>2093.6</v>
      </c>
      <c r="D20" s="258"/>
      <c r="E20" s="259">
        <f t="shared" ref="E20" si="5">C20+D20</f>
        <v>2093.6</v>
      </c>
      <c r="F20" s="258">
        <v>2093.17</v>
      </c>
      <c r="G20" s="258"/>
      <c r="H20" s="259">
        <f t="shared" ref="H20" si="6">F20+G20</f>
        <v>2093.17</v>
      </c>
      <c r="I20" s="259">
        <f t="shared" ref="I20" si="7">C20-F20</f>
        <v>0.42999999999983629</v>
      </c>
      <c r="J20" s="259">
        <f t="shared" ref="J20" si="8">D20-G20</f>
        <v>0</v>
      </c>
      <c r="K20" s="259">
        <f t="shared" ref="K20" si="9">I20+J20</f>
        <v>0.42999999999983629</v>
      </c>
    </row>
    <row r="21" spans="1:11" ht="45" customHeight="1">
      <c r="A21" s="90">
        <v>3</v>
      </c>
      <c r="B21" s="95" t="s">
        <v>199</v>
      </c>
      <c r="C21" s="258">
        <v>3</v>
      </c>
      <c r="D21" s="258"/>
      <c r="E21" s="259">
        <f t="shared" ref="E21" si="10">C21+D21</f>
        <v>3</v>
      </c>
      <c r="F21" s="258">
        <v>2.98</v>
      </c>
      <c r="G21" s="258"/>
      <c r="H21" s="259">
        <f t="shared" ref="H21" si="11">F21+G21</f>
        <v>2.98</v>
      </c>
      <c r="I21" s="259">
        <f t="shared" ref="I21:J21" si="12">C21-F21</f>
        <v>2.0000000000000018E-2</v>
      </c>
      <c r="J21" s="259">
        <f t="shared" si="12"/>
        <v>0</v>
      </c>
      <c r="K21" s="259">
        <f t="shared" ref="K21" si="13">I21+J21</f>
        <v>2.0000000000000018E-2</v>
      </c>
    </row>
    <row r="22" spans="1:11" ht="21.6" customHeight="1">
      <c r="A22" s="141" t="s">
        <v>104</v>
      </c>
      <c r="B22" s="142"/>
      <c r="C22" s="142"/>
      <c r="D22" s="142"/>
      <c r="E22" s="142"/>
      <c r="F22" s="142"/>
      <c r="G22" s="142"/>
      <c r="H22" s="142"/>
      <c r="I22" s="142"/>
      <c r="J22" s="142"/>
      <c r="K22" s="142"/>
    </row>
    <row r="23" spans="1:11" ht="36">
      <c r="A23" s="94" t="s">
        <v>8</v>
      </c>
      <c r="B23" s="94" t="s">
        <v>9</v>
      </c>
      <c r="C23" s="6" t="s">
        <v>101</v>
      </c>
      <c r="D23" s="6" t="s">
        <v>102</v>
      </c>
      <c r="E23" s="6" t="s">
        <v>103</v>
      </c>
    </row>
    <row r="24" spans="1:11" ht="13.8">
      <c r="A24" s="94" t="s">
        <v>6</v>
      </c>
      <c r="B24" s="94" t="s">
        <v>11</v>
      </c>
      <c r="C24" s="94" t="s">
        <v>12</v>
      </c>
      <c r="D24" s="94"/>
      <c r="E24" s="94" t="s">
        <v>12</v>
      </c>
    </row>
    <row r="25" spans="1:11" ht="13.8">
      <c r="A25" s="94"/>
      <c r="B25" s="94" t="s">
        <v>13</v>
      </c>
      <c r="C25" s="94"/>
      <c r="D25" s="94"/>
      <c r="E25" s="94"/>
    </row>
    <row r="26" spans="1:11" ht="13.8">
      <c r="A26" s="94" t="s">
        <v>14</v>
      </c>
      <c r="B26" s="94" t="s">
        <v>15</v>
      </c>
      <c r="C26" s="94" t="s">
        <v>12</v>
      </c>
      <c r="D26" s="94"/>
      <c r="E26" s="94" t="s">
        <v>12</v>
      </c>
    </row>
    <row r="27" spans="1:11" ht="13.8">
      <c r="A27" s="94" t="s">
        <v>16</v>
      </c>
      <c r="B27" s="94" t="s">
        <v>17</v>
      </c>
      <c r="C27" s="94" t="s">
        <v>12</v>
      </c>
      <c r="D27" s="94"/>
      <c r="E27" s="94" t="s">
        <v>12</v>
      </c>
    </row>
    <row r="28" spans="1:11">
      <c r="A28" s="120" t="s">
        <v>18</v>
      </c>
      <c r="B28" s="120"/>
      <c r="C28" s="120"/>
      <c r="D28" s="120"/>
      <c r="E28" s="120"/>
    </row>
    <row r="29" spans="1:11" ht="13.8">
      <c r="A29" s="94" t="s">
        <v>19</v>
      </c>
      <c r="B29" s="94" t="s">
        <v>20</v>
      </c>
      <c r="C29" s="90"/>
      <c r="D29" s="90"/>
      <c r="E29" s="90">
        <f t="shared" ref="E29" si="14">SUM(E31:E34)</f>
        <v>0</v>
      </c>
    </row>
    <row r="30" spans="1:11" ht="13.8">
      <c r="A30" s="94"/>
      <c r="B30" s="94" t="s">
        <v>13</v>
      </c>
      <c r="C30" s="90"/>
      <c r="D30" s="90"/>
      <c r="E30" s="90"/>
    </row>
    <row r="31" spans="1:11" ht="13.8">
      <c r="A31" s="94" t="s">
        <v>21</v>
      </c>
      <c r="B31" s="94" t="s">
        <v>15</v>
      </c>
      <c r="C31" s="90"/>
      <c r="D31" s="90"/>
      <c r="E31" s="90">
        <f>C31-D31</f>
        <v>0</v>
      </c>
    </row>
    <row r="32" spans="1:11" ht="13.8">
      <c r="A32" s="94" t="s">
        <v>22</v>
      </c>
      <c r="B32" s="94" t="s">
        <v>23</v>
      </c>
      <c r="C32" s="90"/>
      <c r="D32" s="90"/>
      <c r="E32" s="90">
        <f t="shared" ref="E32:E34" si="15">C32-D32</f>
        <v>0</v>
      </c>
    </row>
    <row r="33" spans="1:11" ht="13.8">
      <c r="A33" s="94" t="s">
        <v>24</v>
      </c>
      <c r="B33" s="94" t="s">
        <v>25</v>
      </c>
      <c r="C33" s="90"/>
      <c r="D33" s="90"/>
      <c r="E33" s="90">
        <f t="shared" si="15"/>
        <v>0</v>
      </c>
    </row>
    <row r="34" spans="1:11" ht="13.8">
      <c r="A34" s="94" t="s">
        <v>26</v>
      </c>
      <c r="B34" s="94" t="s">
        <v>27</v>
      </c>
      <c r="C34" s="90"/>
      <c r="D34" s="90"/>
      <c r="E34" s="90">
        <f t="shared" si="15"/>
        <v>0</v>
      </c>
    </row>
    <row r="35" spans="1:11">
      <c r="A35" s="120" t="s">
        <v>28</v>
      </c>
      <c r="B35" s="120"/>
      <c r="C35" s="120"/>
      <c r="D35" s="120"/>
      <c r="E35" s="120"/>
    </row>
    <row r="36" spans="1:11" ht="13.8">
      <c r="A36" s="94" t="s">
        <v>29</v>
      </c>
      <c r="B36" s="94" t="s">
        <v>30</v>
      </c>
      <c r="C36" s="94" t="s">
        <v>12</v>
      </c>
      <c r="D36" s="94"/>
      <c r="E36" s="94"/>
    </row>
    <row r="37" spans="1:11" ht="13.8">
      <c r="A37" s="94"/>
      <c r="B37" s="94" t="s">
        <v>13</v>
      </c>
      <c r="C37" s="94"/>
      <c r="D37" s="94"/>
      <c r="E37" s="94"/>
    </row>
    <row r="38" spans="1:11" ht="13.8">
      <c r="A38" s="94" t="s">
        <v>31</v>
      </c>
      <c r="B38" s="94" t="s">
        <v>15</v>
      </c>
      <c r="C38" s="94" t="s">
        <v>12</v>
      </c>
      <c r="D38" s="94"/>
      <c r="E38" s="94"/>
    </row>
    <row r="39" spans="1:11" ht="13.8">
      <c r="A39" s="94" t="s">
        <v>32</v>
      </c>
      <c r="B39" s="94" t="s">
        <v>27</v>
      </c>
      <c r="C39" s="94" t="s">
        <v>12</v>
      </c>
      <c r="D39" s="94"/>
      <c r="E39" s="94"/>
    </row>
    <row r="41" spans="1:11" ht="16.2" customHeight="1">
      <c r="A41" s="141" t="s">
        <v>105</v>
      </c>
      <c r="B41" s="142"/>
      <c r="C41" s="142"/>
      <c r="D41" s="142"/>
      <c r="E41" s="142"/>
      <c r="F41" s="142"/>
      <c r="G41" s="142"/>
      <c r="H41" s="142"/>
      <c r="I41" s="142"/>
      <c r="J41" s="142"/>
      <c r="K41" s="142"/>
    </row>
    <row r="43" spans="1:11">
      <c r="A43" s="120" t="s">
        <v>8</v>
      </c>
      <c r="B43" s="120" t="s">
        <v>9</v>
      </c>
      <c r="C43" s="120" t="s">
        <v>33</v>
      </c>
      <c r="D43" s="120"/>
      <c r="E43" s="120"/>
      <c r="F43" s="120" t="s">
        <v>34</v>
      </c>
      <c r="G43" s="120"/>
      <c r="H43" s="120"/>
      <c r="I43" s="120" t="s">
        <v>10</v>
      </c>
      <c r="J43" s="120"/>
      <c r="K43" s="120"/>
    </row>
    <row r="44" spans="1:11" ht="22.8" customHeight="1">
      <c r="A44" s="120"/>
      <c r="B44" s="120"/>
      <c r="C44" s="4" t="s">
        <v>366</v>
      </c>
      <c r="D44" s="4" t="s">
        <v>159</v>
      </c>
      <c r="E44" s="4" t="s">
        <v>88</v>
      </c>
      <c r="F44" s="4" t="s">
        <v>366</v>
      </c>
      <c r="G44" s="4" t="s">
        <v>159</v>
      </c>
      <c r="H44" s="4" t="s">
        <v>88</v>
      </c>
      <c r="I44" s="4" t="s">
        <v>366</v>
      </c>
      <c r="J44" s="4" t="s">
        <v>159</v>
      </c>
      <c r="K44" s="4" t="s">
        <v>88</v>
      </c>
    </row>
    <row r="45" spans="1:11" s="7" customFormat="1" ht="13.8">
      <c r="A45" s="96" t="s">
        <v>106</v>
      </c>
      <c r="B45" s="96" t="s">
        <v>107</v>
      </c>
      <c r="C45" s="116"/>
      <c r="D45" s="116"/>
      <c r="E45" s="116"/>
      <c r="F45" s="116"/>
      <c r="G45" s="116"/>
      <c r="H45" s="116"/>
      <c r="I45" s="116"/>
      <c r="J45" s="116"/>
      <c r="K45" s="116"/>
    </row>
    <row r="46" spans="1:11" ht="24">
      <c r="A46" s="94"/>
      <c r="B46" s="10" t="s">
        <v>202</v>
      </c>
      <c r="C46" s="90">
        <v>1</v>
      </c>
      <c r="D46" s="90"/>
      <c r="E46" s="90">
        <f t="shared" ref="E46" si="16">C46+D46</f>
        <v>1</v>
      </c>
      <c r="F46" s="90">
        <v>1</v>
      </c>
      <c r="G46" s="90"/>
      <c r="H46" s="90">
        <f t="shared" ref="H46" si="17">F46+G46</f>
        <v>1</v>
      </c>
      <c r="I46" s="90">
        <f t="shared" ref="I46" si="18">F46-C46</f>
        <v>0</v>
      </c>
      <c r="J46" s="90">
        <f t="shared" ref="J46" si="19">G46-D46</f>
        <v>0</v>
      </c>
      <c r="K46" s="90">
        <f t="shared" ref="K46" si="20">I46+J46</f>
        <v>0</v>
      </c>
    </row>
    <row r="47" spans="1:11">
      <c r="A47" s="94"/>
      <c r="B47" s="10" t="s">
        <v>203</v>
      </c>
      <c r="C47" s="90">
        <v>26</v>
      </c>
      <c r="D47" s="90"/>
      <c r="E47" s="90">
        <f t="shared" ref="E47:E48" si="21">C47+D47</f>
        <v>26</v>
      </c>
      <c r="F47" s="90">
        <v>23</v>
      </c>
      <c r="G47" s="90"/>
      <c r="H47" s="90">
        <f t="shared" ref="H47:H48" si="22">F47+G47</f>
        <v>23</v>
      </c>
      <c r="I47" s="90">
        <f t="shared" ref="I47:I48" si="23">F47-C47</f>
        <v>-3</v>
      </c>
      <c r="J47" s="90">
        <f t="shared" ref="J47:J48" si="24">G47-D47</f>
        <v>0</v>
      </c>
      <c r="K47" s="90">
        <f t="shared" ref="K47:K48" si="25">I47+J47</f>
        <v>-3</v>
      </c>
    </row>
    <row r="48" spans="1:11" ht="48">
      <c r="A48" s="94"/>
      <c r="B48" s="10" t="s">
        <v>219</v>
      </c>
      <c r="C48" s="90">
        <v>36.5</v>
      </c>
      <c r="D48" s="90"/>
      <c r="E48" s="90">
        <f t="shared" si="21"/>
        <v>36.5</v>
      </c>
      <c r="F48" s="90">
        <v>36.5</v>
      </c>
      <c r="G48" s="90"/>
      <c r="H48" s="90">
        <f t="shared" si="22"/>
        <v>36.5</v>
      </c>
      <c r="I48" s="90">
        <f t="shared" si="23"/>
        <v>0</v>
      </c>
      <c r="J48" s="90">
        <f t="shared" si="24"/>
        <v>0</v>
      </c>
      <c r="K48" s="90">
        <f t="shared" si="25"/>
        <v>0</v>
      </c>
    </row>
    <row r="49" spans="1:11" ht="24">
      <c r="A49" s="94"/>
      <c r="B49" s="10" t="s">
        <v>220</v>
      </c>
      <c r="C49" s="90">
        <v>8</v>
      </c>
      <c r="D49" s="90"/>
      <c r="E49" s="90">
        <f>C49+D49</f>
        <v>8</v>
      </c>
      <c r="F49" s="90">
        <v>8</v>
      </c>
      <c r="G49" s="90"/>
      <c r="H49" s="90">
        <f>F49+G49</f>
        <v>8</v>
      </c>
      <c r="I49" s="90">
        <f>F49-C49</f>
        <v>0</v>
      </c>
      <c r="J49" s="90">
        <f>G49-D49</f>
        <v>0</v>
      </c>
      <c r="K49" s="90">
        <f>I49+J49</f>
        <v>0</v>
      </c>
    </row>
    <row r="50" spans="1:11" ht="24">
      <c r="A50" s="94"/>
      <c r="B50" s="10" t="s">
        <v>221</v>
      </c>
      <c r="C50" s="90">
        <v>65</v>
      </c>
      <c r="D50" s="90"/>
      <c r="E50" s="90">
        <f t="shared" ref="E50" si="26">C50+D50</f>
        <v>65</v>
      </c>
      <c r="F50" s="90">
        <v>65</v>
      </c>
      <c r="G50" s="90"/>
      <c r="H50" s="90">
        <f t="shared" ref="H50" si="27">F50+G50</f>
        <v>65</v>
      </c>
      <c r="I50" s="90">
        <f t="shared" ref="I50" si="28">F50-C50</f>
        <v>0</v>
      </c>
      <c r="J50" s="90">
        <f t="shared" ref="J50" si="29">G50-D50</f>
        <v>0</v>
      </c>
      <c r="K50" s="90">
        <f t="shared" ref="K50" si="30">I50+J50</f>
        <v>0</v>
      </c>
    </row>
    <row r="51" spans="1:11" ht="36">
      <c r="A51" s="94"/>
      <c r="B51" s="10" t="s">
        <v>229</v>
      </c>
      <c r="C51" s="90">
        <v>3000</v>
      </c>
      <c r="D51" s="90"/>
      <c r="E51" s="90">
        <f t="shared" ref="E51" si="31">C51+D51</f>
        <v>3000</v>
      </c>
      <c r="F51" s="90">
        <v>2982</v>
      </c>
      <c r="G51" s="90"/>
      <c r="H51" s="90">
        <f t="shared" ref="H51" si="32">F51+G51</f>
        <v>2982</v>
      </c>
      <c r="I51" s="90">
        <f t="shared" ref="I51" si="33">F51-C51</f>
        <v>-18</v>
      </c>
      <c r="J51" s="90">
        <f t="shared" ref="J51" si="34">G51-D51</f>
        <v>0</v>
      </c>
      <c r="K51" s="90">
        <f t="shared" ref="K51" si="35">I51+J51</f>
        <v>-18</v>
      </c>
    </row>
    <row r="52" spans="1:11" ht="54.6" customHeight="1">
      <c r="A52" s="117" t="s">
        <v>795</v>
      </c>
      <c r="B52" s="116"/>
      <c r="C52" s="116"/>
      <c r="D52" s="116"/>
      <c r="E52" s="116"/>
      <c r="F52" s="116"/>
      <c r="G52" s="116"/>
      <c r="H52" s="116"/>
      <c r="I52" s="116"/>
      <c r="J52" s="116"/>
      <c r="K52" s="116"/>
    </row>
    <row r="53" spans="1:11" s="7" customFormat="1" ht="13.8">
      <c r="A53" s="96" t="s">
        <v>108</v>
      </c>
      <c r="B53" s="96" t="s">
        <v>109</v>
      </c>
      <c r="C53" s="116"/>
      <c r="D53" s="116"/>
      <c r="E53" s="116"/>
      <c r="F53" s="116"/>
      <c r="G53" s="116"/>
      <c r="H53" s="116"/>
      <c r="I53" s="116"/>
      <c r="J53" s="116"/>
      <c r="K53" s="116"/>
    </row>
    <row r="54" spans="1:11">
      <c r="A54" s="94"/>
      <c r="B54" s="10" t="s">
        <v>204</v>
      </c>
      <c r="C54" s="90">
        <v>80000</v>
      </c>
      <c r="D54" s="90"/>
      <c r="E54" s="90">
        <f>C54+D54</f>
        <v>80000</v>
      </c>
      <c r="F54" s="90">
        <v>80000</v>
      </c>
      <c r="G54" s="90"/>
      <c r="H54" s="90">
        <f>F54+G54</f>
        <v>80000</v>
      </c>
      <c r="I54" s="90">
        <f>F54-C54</f>
        <v>0</v>
      </c>
      <c r="J54" s="90">
        <f>G54-D54</f>
        <v>0</v>
      </c>
      <c r="K54" s="90">
        <f>I54+J54</f>
        <v>0</v>
      </c>
    </row>
    <row r="55" spans="1:11">
      <c r="A55" s="94"/>
      <c r="B55" s="10" t="s">
        <v>205</v>
      </c>
      <c r="C55" s="90">
        <v>6900</v>
      </c>
      <c r="D55" s="90"/>
      <c r="E55" s="90">
        <f t="shared" ref="E55:E56" si="36">C55+D55</f>
        <v>6900</v>
      </c>
      <c r="F55" s="90">
        <v>6900</v>
      </c>
      <c r="G55" s="90"/>
      <c r="H55" s="90">
        <f t="shared" ref="H55:H56" si="37">F55+G55</f>
        <v>6900</v>
      </c>
      <c r="I55" s="90">
        <f t="shared" ref="I55:I56" si="38">F55-C55</f>
        <v>0</v>
      </c>
      <c r="J55" s="90">
        <f t="shared" ref="J55:J56" si="39">G55-D55</f>
        <v>0</v>
      </c>
      <c r="K55" s="90">
        <f t="shared" ref="K55:K56" si="40">I55+J55</f>
        <v>0</v>
      </c>
    </row>
    <row r="56" spans="1:11">
      <c r="A56" s="94"/>
      <c r="B56" s="10" t="s">
        <v>206</v>
      </c>
      <c r="C56" s="90">
        <v>10254</v>
      </c>
      <c r="D56" s="90"/>
      <c r="E56" s="90">
        <f t="shared" si="36"/>
        <v>10254</v>
      </c>
      <c r="F56" s="90">
        <v>10254</v>
      </c>
      <c r="G56" s="90"/>
      <c r="H56" s="90">
        <f t="shared" si="37"/>
        <v>10254</v>
      </c>
      <c r="I56" s="90">
        <f t="shared" si="38"/>
        <v>0</v>
      </c>
      <c r="J56" s="90">
        <f t="shared" si="39"/>
        <v>0</v>
      </c>
      <c r="K56" s="90">
        <f t="shared" si="40"/>
        <v>0</v>
      </c>
    </row>
    <row r="57" spans="1:11" ht="24">
      <c r="A57" s="94"/>
      <c r="B57" s="10" t="s">
        <v>207</v>
      </c>
      <c r="C57" s="90">
        <v>313</v>
      </c>
      <c r="D57" s="90"/>
      <c r="E57" s="90">
        <f>C57+D57</f>
        <v>313</v>
      </c>
      <c r="F57" s="90">
        <v>313</v>
      </c>
      <c r="G57" s="90"/>
      <c r="H57" s="90">
        <f>F57+G57</f>
        <v>313</v>
      </c>
      <c r="I57" s="90">
        <f>F57-C57</f>
        <v>0</v>
      </c>
      <c r="J57" s="90">
        <f>G57-D57</f>
        <v>0</v>
      </c>
      <c r="K57" s="90">
        <f>I57+J57</f>
        <v>0</v>
      </c>
    </row>
    <row r="58" spans="1:11" ht="36">
      <c r="A58" s="94"/>
      <c r="B58" s="10" t="s">
        <v>208</v>
      </c>
      <c r="C58" s="90">
        <v>297</v>
      </c>
      <c r="D58" s="90"/>
      <c r="E58" s="90">
        <f t="shared" ref="E58:E59" si="41">C58+D58</f>
        <v>297</v>
      </c>
      <c r="F58" s="90">
        <v>297</v>
      </c>
      <c r="G58" s="90"/>
      <c r="H58" s="90">
        <f t="shared" ref="H58:H59" si="42">F58+G58</f>
        <v>297</v>
      </c>
      <c r="I58" s="90">
        <f t="shared" ref="I58:I59" si="43">F58-C58</f>
        <v>0</v>
      </c>
      <c r="J58" s="90">
        <f t="shared" ref="J58:J59" si="44">G58-D58</f>
        <v>0</v>
      </c>
      <c r="K58" s="90">
        <f t="shared" ref="K58:K59" si="45">I58+J58</f>
        <v>0</v>
      </c>
    </row>
    <row r="59" spans="1:11">
      <c r="A59" s="94"/>
      <c r="B59" s="10" t="s">
        <v>222</v>
      </c>
      <c r="C59" s="90">
        <v>160</v>
      </c>
      <c r="D59" s="90"/>
      <c r="E59" s="90">
        <f t="shared" si="41"/>
        <v>160</v>
      </c>
      <c r="F59" s="90">
        <v>160</v>
      </c>
      <c r="G59" s="90"/>
      <c r="H59" s="90">
        <f t="shared" si="42"/>
        <v>160</v>
      </c>
      <c r="I59" s="90">
        <f t="shared" si="43"/>
        <v>0</v>
      </c>
      <c r="J59" s="90">
        <f t="shared" si="44"/>
        <v>0</v>
      </c>
      <c r="K59" s="90">
        <f t="shared" si="45"/>
        <v>0</v>
      </c>
    </row>
    <row r="60" spans="1:11" ht="36">
      <c r="A60" s="94"/>
      <c r="B60" s="10" t="s">
        <v>223</v>
      </c>
      <c r="C60" s="90">
        <v>4841</v>
      </c>
      <c r="D60" s="90"/>
      <c r="E60" s="90">
        <f t="shared" ref="E60" si="46">C60+D60</f>
        <v>4841</v>
      </c>
      <c r="F60" s="90">
        <v>4841</v>
      </c>
      <c r="G60" s="90"/>
      <c r="H60" s="90">
        <f t="shared" ref="H60" si="47">F60+G60</f>
        <v>4841</v>
      </c>
      <c r="I60" s="90">
        <f t="shared" ref="I60" si="48">F60-C60</f>
        <v>0</v>
      </c>
      <c r="J60" s="90">
        <f t="shared" ref="J60" si="49">G60-D60</f>
        <v>0</v>
      </c>
      <c r="K60" s="90">
        <f t="shared" ref="K60" si="50">I60+J60</f>
        <v>0</v>
      </c>
    </row>
    <row r="61" spans="1:11" ht="18" customHeight="1">
      <c r="A61" s="94"/>
      <c r="B61" s="10" t="s">
        <v>224</v>
      </c>
      <c r="C61" s="90">
        <v>50</v>
      </c>
      <c r="D61" s="90"/>
      <c r="E61" s="90">
        <f>C61+D61</f>
        <v>50</v>
      </c>
      <c r="F61" s="90">
        <v>50</v>
      </c>
      <c r="G61" s="90"/>
      <c r="H61" s="90">
        <f>F61+G61</f>
        <v>50</v>
      </c>
      <c r="I61" s="90">
        <f>F61-C61</f>
        <v>0</v>
      </c>
      <c r="J61" s="90">
        <f>G61-D61</f>
        <v>0</v>
      </c>
      <c r="K61" s="90">
        <f>I61+J61</f>
        <v>0</v>
      </c>
    </row>
    <row r="62" spans="1:11" ht="18" customHeight="1">
      <c r="A62" s="94"/>
      <c r="B62" s="10" t="s">
        <v>225</v>
      </c>
      <c r="C62" s="90">
        <v>15600</v>
      </c>
      <c r="D62" s="90"/>
      <c r="E62" s="90">
        <f t="shared" ref="E62" si="51">C62+D62</f>
        <v>15600</v>
      </c>
      <c r="F62" s="90">
        <v>15600</v>
      </c>
      <c r="G62" s="90"/>
      <c r="H62" s="90">
        <f t="shared" ref="H62" si="52">F62+G62</f>
        <v>15600</v>
      </c>
      <c r="I62" s="90">
        <f t="shared" ref="I62" si="53">F62-C62</f>
        <v>0</v>
      </c>
      <c r="J62" s="90">
        <f t="shared" ref="J62" si="54">G62-D62</f>
        <v>0</v>
      </c>
      <c r="K62" s="90">
        <f t="shared" ref="K62" si="55">I62+J62</f>
        <v>0</v>
      </c>
    </row>
    <row r="63" spans="1:11" ht="42" customHeight="1">
      <c r="A63" s="94"/>
      <c r="B63" s="10" t="s">
        <v>230</v>
      </c>
      <c r="C63" s="90">
        <v>1</v>
      </c>
      <c r="D63" s="90"/>
      <c r="E63" s="90">
        <f t="shared" ref="E63" si="56">C63+D63</f>
        <v>1</v>
      </c>
      <c r="F63" s="90">
        <v>1</v>
      </c>
      <c r="G63" s="90"/>
      <c r="H63" s="90">
        <f t="shared" ref="H63" si="57">F63+G63</f>
        <v>1</v>
      </c>
      <c r="I63" s="90">
        <f t="shared" ref="I63:J63" si="58">F63-C63</f>
        <v>0</v>
      </c>
      <c r="J63" s="90">
        <f t="shared" si="58"/>
        <v>0</v>
      </c>
      <c r="K63" s="90">
        <f t="shared" ref="K63" si="59">I63+J63</f>
        <v>0</v>
      </c>
    </row>
    <row r="64" spans="1:11" ht="15" customHeight="1">
      <c r="A64" s="122" t="s">
        <v>209</v>
      </c>
      <c r="B64" s="120"/>
      <c r="C64" s="120"/>
      <c r="D64" s="120"/>
      <c r="E64" s="120"/>
      <c r="F64" s="120"/>
      <c r="G64" s="120"/>
      <c r="H64" s="120"/>
      <c r="I64" s="120"/>
      <c r="J64" s="120"/>
      <c r="K64" s="120"/>
    </row>
    <row r="65" spans="1:11" s="7" customFormat="1" ht="13.8">
      <c r="A65" s="96" t="s">
        <v>112</v>
      </c>
      <c r="B65" s="96" t="s">
        <v>113</v>
      </c>
      <c r="C65" s="116"/>
      <c r="D65" s="116"/>
      <c r="E65" s="116"/>
      <c r="F65" s="116"/>
      <c r="G65" s="116"/>
      <c r="H65" s="116"/>
      <c r="I65" s="116"/>
      <c r="J65" s="116"/>
      <c r="K65" s="116"/>
    </row>
    <row r="66" spans="1:11" ht="24">
      <c r="A66" s="94"/>
      <c r="B66" s="10" t="s">
        <v>210</v>
      </c>
      <c r="C66" s="90">
        <v>2093630</v>
      </c>
      <c r="D66" s="90"/>
      <c r="E66" s="90">
        <f t="shared" ref="E66:E69" si="60">C66+D66</f>
        <v>2093630</v>
      </c>
      <c r="F66" s="90">
        <v>2093166.16</v>
      </c>
      <c r="G66" s="90"/>
      <c r="H66" s="90">
        <f t="shared" ref="H66:H69" si="61">F66+G66</f>
        <v>2093166.16</v>
      </c>
      <c r="I66" s="90">
        <f t="shared" ref="I66:I69" si="62">F66-C66</f>
        <v>-463.84000000008382</v>
      </c>
      <c r="J66" s="90">
        <f t="shared" ref="J66:J69" si="63">G66-D66</f>
        <v>0</v>
      </c>
      <c r="K66" s="90">
        <f t="shared" ref="K66:K69" si="64">I66+J66</f>
        <v>-463.84000000008382</v>
      </c>
    </row>
    <row r="67" spans="1:11" ht="36">
      <c r="A67" s="94"/>
      <c r="B67" s="10" t="s">
        <v>211</v>
      </c>
      <c r="C67" s="90">
        <v>80524.2</v>
      </c>
      <c r="D67" s="90"/>
      <c r="E67" s="90">
        <f t="shared" si="60"/>
        <v>80524.2</v>
      </c>
      <c r="F67" s="90">
        <v>91007.22</v>
      </c>
      <c r="G67" s="90"/>
      <c r="H67" s="90">
        <f t="shared" si="61"/>
        <v>91007.22</v>
      </c>
      <c r="I67" s="90">
        <f t="shared" si="62"/>
        <v>10483.020000000004</v>
      </c>
      <c r="J67" s="90">
        <f t="shared" si="63"/>
        <v>0</v>
      </c>
      <c r="K67" s="90">
        <f t="shared" si="64"/>
        <v>10483.020000000004</v>
      </c>
    </row>
    <row r="68" spans="1:11" ht="24">
      <c r="A68" s="94"/>
      <c r="B68" s="10" t="s">
        <v>212</v>
      </c>
      <c r="C68" s="90">
        <v>303.42</v>
      </c>
      <c r="D68" s="90"/>
      <c r="E68" s="90">
        <f t="shared" si="60"/>
        <v>303.42</v>
      </c>
      <c r="F68" s="90">
        <v>303.36</v>
      </c>
      <c r="G68" s="90"/>
      <c r="H68" s="90">
        <f t="shared" si="61"/>
        <v>303.36</v>
      </c>
      <c r="I68" s="90">
        <f t="shared" si="62"/>
        <v>-6.0000000000002274E-2</v>
      </c>
      <c r="J68" s="90">
        <f t="shared" si="63"/>
        <v>0</v>
      </c>
      <c r="K68" s="90">
        <f t="shared" si="64"/>
        <v>-6.0000000000002274E-2</v>
      </c>
    </row>
    <row r="69" spans="1:11" ht="24">
      <c r="A69" s="94"/>
      <c r="B69" s="10" t="s">
        <v>213</v>
      </c>
      <c r="C69" s="90">
        <v>26.17</v>
      </c>
      <c r="D69" s="90"/>
      <c r="E69" s="90">
        <f t="shared" si="60"/>
        <v>26.17</v>
      </c>
      <c r="F69" s="90">
        <v>26.16</v>
      </c>
      <c r="G69" s="90"/>
      <c r="H69" s="90">
        <f t="shared" si="61"/>
        <v>26.16</v>
      </c>
      <c r="I69" s="90">
        <f t="shared" si="62"/>
        <v>-1.0000000000001563E-2</v>
      </c>
      <c r="J69" s="90">
        <f t="shared" si="63"/>
        <v>0</v>
      </c>
      <c r="K69" s="90">
        <f t="shared" si="64"/>
        <v>-1.0000000000001563E-2</v>
      </c>
    </row>
    <row r="70" spans="1:11" ht="36">
      <c r="A70" s="94"/>
      <c r="B70" s="10" t="s">
        <v>226</v>
      </c>
      <c r="C70" s="90">
        <v>4562.5</v>
      </c>
      <c r="D70" s="90"/>
      <c r="E70" s="90">
        <f t="shared" ref="E70:E71" si="65">C70+D70</f>
        <v>4562.5</v>
      </c>
      <c r="F70" s="90">
        <v>4562.5</v>
      </c>
      <c r="G70" s="90"/>
      <c r="H70" s="90">
        <f t="shared" ref="H70:H71" si="66">F70+G70</f>
        <v>4562.5</v>
      </c>
      <c r="I70" s="90">
        <f t="shared" ref="I70:I71" si="67">F70-C70</f>
        <v>0</v>
      </c>
      <c r="J70" s="90">
        <f t="shared" ref="J70:J71" si="68">G70-D70</f>
        <v>0</v>
      </c>
      <c r="K70" s="90">
        <f t="shared" ref="K70:K71" si="69">I70+J70</f>
        <v>0</v>
      </c>
    </row>
    <row r="71" spans="1:11" ht="36">
      <c r="A71" s="94"/>
      <c r="B71" s="10" t="s">
        <v>227</v>
      </c>
      <c r="C71" s="90">
        <v>7.54</v>
      </c>
      <c r="D71" s="90"/>
      <c r="E71" s="90">
        <f t="shared" si="65"/>
        <v>7.54</v>
      </c>
      <c r="F71" s="90">
        <v>7.54</v>
      </c>
      <c r="G71" s="90"/>
      <c r="H71" s="90">
        <f t="shared" si="66"/>
        <v>7.54</v>
      </c>
      <c r="I71" s="90">
        <f t="shared" si="67"/>
        <v>0</v>
      </c>
      <c r="J71" s="90">
        <f t="shared" si="68"/>
        <v>0</v>
      </c>
      <c r="K71" s="90">
        <f t="shared" si="69"/>
        <v>0</v>
      </c>
    </row>
    <row r="72" spans="1:11" ht="48">
      <c r="A72" s="94"/>
      <c r="B72" s="10" t="s">
        <v>231</v>
      </c>
      <c r="C72" s="90">
        <v>3000</v>
      </c>
      <c r="D72" s="90"/>
      <c r="E72" s="90">
        <f t="shared" ref="E72" si="70">C72+D72</f>
        <v>3000</v>
      </c>
      <c r="F72" s="90">
        <v>2982</v>
      </c>
      <c r="G72" s="90"/>
      <c r="H72" s="90">
        <f t="shared" ref="H72" si="71">F72+G72</f>
        <v>2982</v>
      </c>
      <c r="I72" s="90">
        <f t="shared" ref="I72:J72" si="72">F72-C72</f>
        <v>-18</v>
      </c>
      <c r="J72" s="90">
        <f t="shared" si="72"/>
        <v>0</v>
      </c>
      <c r="K72" s="90">
        <f t="shared" ref="K72" si="73">I72+J72</f>
        <v>-18</v>
      </c>
    </row>
    <row r="73" spans="1:11" ht="60.6" customHeight="1">
      <c r="A73" s="122" t="s">
        <v>796</v>
      </c>
      <c r="B73" s="120"/>
      <c r="C73" s="120"/>
      <c r="D73" s="120"/>
      <c r="E73" s="120"/>
      <c r="F73" s="120"/>
      <c r="G73" s="120"/>
      <c r="H73" s="120"/>
      <c r="I73" s="120"/>
      <c r="J73" s="120"/>
      <c r="K73" s="120"/>
    </row>
    <row r="74" spans="1:11" s="7" customFormat="1" ht="13.8">
      <c r="A74" s="96">
        <v>4</v>
      </c>
      <c r="B74" s="97" t="s">
        <v>214</v>
      </c>
      <c r="C74" s="116"/>
      <c r="D74" s="116"/>
      <c r="E74" s="116"/>
      <c r="F74" s="116"/>
      <c r="G74" s="116"/>
      <c r="H74" s="116"/>
      <c r="I74" s="116"/>
      <c r="J74" s="116"/>
      <c r="K74" s="116"/>
    </row>
    <row r="75" spans="1:11" ht="36">
      <c r="A75" s="94"/>
      <c r="B75" s="10" t="s">
        <v>215</v>
      </c>
      <c r="C75" s="90">
        <v>0.9</v>
      </c>
      <c r="D75" s="90"/>
      <c r="E75" s="90">
        <f t="shared" ref="E75:E79" si="74">C75+D75</f>
        <v>0.9</v>
      </c>
      <c r="F75" s="90">
        <v>0.9</v>
      </c>
      <c r="G75" s="90"/>
      <c r="H75" s="90">
        <f t="shared" ref="H75:H79" si="75">F75+G75</f>
        <v>0.9</v>
      </c>
      <c r="I75" s="90">
        <f t="shared" ref="I75:I79" si="76">F75-C75</f>
        <v>0</v>
      </c>
      <c r="J75" s="90">
        <f t="shared" ref="J75:J79" si="77">G75-D75</f>
        <v>0</v>
      </c>
      <c r="K75" s="90">
        <f t="shared" ref="K75:K79" si="78">I75+J75</f>
        <v>0</v>
      </c>
    </row>
    <row r="76" spans="1:11" ht="36">
      <c r="A76" s="94"/>
      <c r="B76" s="10" t="s">
        <v>216</v>
      </c>
      <c r="C76" s="90">
        <v>-0.9</v>
      </c>
      <c r="D76" s="90"/>
      <c r="E76" s="90">
        <f t="shared" si="74"/>
        <v>-0.9</v>
      </c>
      <c r="F76" s="90">
        <v>-0.9</v>
      </c>
      <c r="G76" s="90"/>
      <c r="H76" s="90">
        <f t="shared" si="75"/>
        <v>-0.9</v>
      </c>
      <c r="I76" s="90">
        <f t="shared" si="76"/>
        <v>0</v>
      </c>
      <c r="J76" s="90">
        <f t="shared" si="77"/>
        <v>0</v>
      </c>
      <c r="K76" s="90">
        <f t="shared" si="78"/>
        <v>0</v>
      </c>
    </row>
    <row r="77" spans="1:11" ht="36">
      <c r="A77" s="94"/>
      <c r="B77" s="10" t="s">
        <v>217</v>
      </c>
      <c r="C77" s="90">
        <v>94.9</v>
      </c>
      <c r="D77" s="90"/>
      <c r="E77" s="90">
        <f t="shared" si="74"/>
        <v>94.9</v>
      </c>
      <c r="F77" s="90">
        <v>94.9</v>
      </c>
      <c r="G77" s="90"/>
      <c r="H77" s="90">
        <f t="shared" si="75"/>
        <v>94.9</v>
      </c>
      <c r="I77" s="90">
        <f t="shared" si="76"/>
        <v>0</v>
      </c>
      <c r="J77" s="90">
        <f t="shared" si="77"/>
        <v>0</v>
      </c>
      <c r="K77" s="90">
        <f t="shared" si="78"/>
        <v>0</v>
      </c>
    </row>
    <row r="78" spans="1:11" ht="36">
      <c r="A78" s="94"/>
      <c r="B78" s="10" t="s">
        <v>218</v>
      </c>
      <c r="C78" s="90">
        <v>3.7</v>
      </c>
      <c r="D78" s="90"/>
      <c r="E78" s="90">
        <f t="shared" ref="E78" si="79">C78+D78</f>
        <v>3.7</v>
      </c>
      <c r="F78" s="90">
        <v>3.7</v>
      </c>
      <c r="G78" s="90"/>
      <c r="H78" s="90">
        <f t="shared" ref="H78" si="80">F78+G78</f>
        <v>3.7</v>
      </c>
      <c r="I78" s="90">
        <f t="shared" ref="I78" si="81">F78-C78</f>
        <v>0</v>
      </c>
      <c r="J78" s="90">
        <f t="shared" ref="J78" si="82">G78-D78</f>
        <v>0</v>
      </c>
      <c r="K78" s="90">
        <f t="shared" ref="K78" si="83">I78+J78</f>
        <v>0</v>
      </c>
    </row>
    <row r="79" spans="1:11" ht="36">
      <c r="A79" s="94"/>
      <c r="B79" s="10" t="s">
        <v>228</v>
      </c>
      <c r="C79" s="90">
        <v>1.5</v>
      </c>
      <c r="D79" s="90"/>
      <c r="E79" s="90">
        <f t="shared" si="74"/>
        <v>1.5</v>
      </c>
      <c r="F79" s="90">
        <v>-35.4</v>
      </c>
      <c r="G79" s="90"/>
      <c r="H79" s="90">
        <f t="shared" si="75"/>
        <v>-35.4</v>
      </c>
      <c r="I79" s="90">
        <f t="shared" si="76"/>
        <v>-36.9</v>
      </c>
      <c r="J79" s="90">
        <f t="shared" si="77"/>
        <v>0</v>
      </c>
      <c r="K79" s="90">
        <f t="shared" si="78"/>
        <v>-36.9</v>
      </c>
    </row>
    <row r="80" spans="1:11" ht="40.200000000000003" customHeight="1">
      <c r="A80" s="117" t="s">
        <v>797</v>
      </c>
      <c r="B80" s="120"/>
      <c r="C80" s="120"/>
      <c r="D80" s="120"/>
      <c r="E80" s="120"/>
      <c r="F80" s="120"/>
      <c r="G80" s="120"/>
      <c r="H80" s="120"/>
      <c r="I80" s="120"/>
      <c r="J80" s="120"/>
      <c r="K80" s="120"/>
    </row>
    <row r="81" spans="1:11" ht="33" customHeight="1">
      <c r="A81" s="118" t="s">
        <v>121</v>
      </c>
      <c r="B81" s="119"/>
      <c r="C81" s="119"/>
      <c r="D81" s="119"/>
      <c r="E81" s="119"/>
      <c r="F81" s="119"/>
      <c r="G81" s="119"/>
      <c r="H81" s="119"/>
      <c r="I81" s="119"/>
      <c r="J81" s="119"/>
      <c r="K81" s="119"/>
    </row>
    <row r="82" spans="1:11" ht="14.4" customHeight="1">
      <c r="A82" s="191" t="s">
        <v>192</v>
      </c>
      <c r="B82" s="191"/>
      <c r="C82" s="191"/>
      <c r="D82" s="191"/>
      <c r="E82" s="191"/>
      <c r="F82" s="191"/>
      <c r="G82" s="191"/>
      <c r="H82" s="191"/>
      <c r="I82" s="191"/>
      <c r="J82" s="191"/>
      <c r="K82" s="191"/>
    </row>
    <row r="83" spans="1:11" ht="13.2" customHeight="1">
      <c r="A83" s="140" t="s">
        <v>123</v>
      </c>
      <c r="B83" s="140"/>
      <c r="C83" s="140"/>
      <c r="D83" s="140"/>
      <c r="E83" s="140"/>
      <c r="F83" s="140"/>
      <c r="G83" s="140"/>
      <c r="H83" s="140"/>
      <c r="I83" s="140"/>
      <c r="J83" s="140"/>
      <c r="K83" s="140"/>
    </row>
    <row r="84" spans="1:11">
      <c r="A84" s="191" t="s">
        <v>124</v>
      </c>
      <c r="B84" s="191"/>
      <c r="C84" s="191"/>
      <c r="D84" s="191"/>
      <c r="E84" s="191"/>
      <c r="F84" s="191"/>
      <c r="G84" s="191"/>
      <c r="H84" s="191"/>
      <c r="I84" s="191"/>
      <c r="J84" s="191"/>
      <c r="K84" s="191"/>
    </row>
    <row r="85" spans="1:11" ht="17.399999999999999" customHeight="1">
      <c r="A85" s="123" t="s">
        <v>39</v>
      </c>
      <c r="B85" s="123"/>
      <c r="C85" s="123"/>
      <c r="D85" s="123"/>
      <c r="E85" s="123"/>
      <c r="F85" s="123"/>
      <c r="G85" s="123"/>
      <c r="H85" s="123"/>
      <c r="I85" s="123"/>
      <c r="J85" s="123"/>
      <c r="K85" s="123"/>
    </row>
    <row r="86" spans="1:11" ht="28.2" customHeight="1">
      <c r="A86" s="120" t="s">
        <v>8</v>
      </c>
      <c r="B86" s="120" t="s">
        <v>9</v>
      </c>
      <c r="C86" s="121" t="s">
        <v>40</v>
      </c>
      <c r="D86" s="121"/>
      <c r="E86" s="121"/>
      <c r="F86" s="121" t="s">
        <v>41</v>
      </c>
      <c r="G86" s="121"/>
      <c r="H86" s="121"/>
      <c r="I86" s="130" t="s">
        <v>125</v>
      </c>
      <c r="J86" s="121"/>
      <c r="K86" s="121"/>
    </row>
    <row r="87" spans="1:11" s="5" customFormat="1" ht="20.399999999999999" customHeight="1">
      <c r="A87" s="120"/>
      <c r="B87" s="120"/>
      <c r="C87" s="4" t="s">
        <v>86</v>
      </c>
      <c r="D87" s="4" t="s">
        <v>87</v>
      </c>
      <c r="E87" s="4" t="s">
        <v>88</v>
      </c>
      <c r="F87" s="4" t="s">
        <v>86</v>
      </c>
      <c r="G87" s="4" t="s">
        <v>87</v>
      </c>
      <c r="H87" s="4" t="s">
        <v>88</v>
      </c>
      <c r="I87" s="4" t="s">
        <v>86</v>
      </c>
      <c r="J87" s="4" t="s">
        <v>87</v>
      </c>
      <c r="K87" s="4" t="s">
        <v>88</v>
      </c>
    </row>
    <row r="88" spans="1:11" ht="13.8">
      <c r="A88" s="94"/>
      <c r="B88" s="94" t="s">
        <v>42</v>
      </c>
      <c r="C88" s="259">
        <v>1907.6</v>
      </c>
      <c r="D88" s="259">
        <v>17.399999999999999</v>
      </c>
      <c r="E88" s="259">
        <f>C88+D88</f>
        <v>1925</v>
      </c>
      <c r="F88" s="259">
        <f>F16</f>
        <v>2132.65</v>
      </c>
      <c r="G88" s="259">
        <f>G16</f>
        <v>0</v>
      </c>
      <c r="H88" s="259">
        <f>F88+G88</f>
        <v>2132.65</v>
      </c>
      <c r="I88" s="259">
        <f>F88/C88*100-100</f>
        <v>11.79754665548333</v>
      </c>
      <c r="J88" s="259"/>
      <c r="K88" s="259">
        <f>H88/E88*100-100</f>
        <v>10.787012987012986</v>
      </c>
    </row>
    <row r="89" spans="1:11" ht="28.8" customHeight="1">
      <c r="A89" s="132" t="s">
        <v>126</v>
      </c>
      <c r="B89" s="132"/>
      <c r="C89" s="132"/>
      <c r="D89" s="132"/>
      <c r="E89" s="132"/>
      <c r="F89" s="132"/>
      <c r="G89" s="132"/>
      <c r="H89" s="132"/>
      <c r="I89" s="132"/>
      <c r="J89" s="132"/>
      <c r="K89" s="132"/>
    </row>
    <row r="90" spans="1:11" ht="36.6" customHeight="1">
      <c r="A90" s="244" t="s">
        <v>232</v>
      </c>
      <c r="B90" s="244"/>
      <c r="C90" s="244"/>
      <c r="D90" s="244"/>
      <c r="E90" s="244"/>
      <c r="F90" s="244"/>
      <c r="G90" s="244"/>
      <c r="H90" s="244"/>
      <c r="I90" s="244"/>
      <c r="J90" s="244"/>
      <c r="K90" s="244"/>
    </row>
    <row r="91" spans="1:11" ht="13.8">
      <c r="A91" s="94"/>
      <c r="B91" s="94" t="s">
        <v>13</v>
      </c>
      <c r="C91" s="94"/>
      <c r="D91" s="94"/>
      <c r="E91" s="94"/>
      <c r="F91" s="8"/>
      <c r="G91" s="8"/>
      <c r="H91" s="8"/>
      <c r="I91" s="8"/>
      <c r="J91" s="8"/>
      <c r="K91" s="8"/>
    </row>
    <row r="92" spans="1:11" ht="69">
      <c r="A92" s="94"/>
      <c r="B92" s="95" t="s">
        <v>201</v>
      </c>
      <c r="C92" s="256">
        <v>35</v>
      </c>
      <c r="D92" s="256"/>
      <c r="E92" s="257">
        <f t="shared" ref="E92:E93" si="84">C92+D92</f>
        <v>35</v>
      </c>
      <c r="F92" s="258">
        <v>36.5</v>
      </c>
      <c r="G92" s="257"/>
      <c r="H92" s="257">
        <f t="shared" ref="H92:H93" si="85">F92+G92</f>
        <v>36.5</v>
      </c>
      <c r="I92" s="257">
        <f t="shared" ref="I92:I93" si="86">F92/C92*100-100</f>
        <v>4.2857142857142918</v>
      </c>
      <c r="J92" s="257"/>
      <c r="K92" s="257">
        <f t="shared" ref="K92:K93" si="87">H92/E92*100-100</f>
        <v>4.2857142857142918</v>
      </c>
    </row>
    <row r="93" spans="1:11" ht="55.2">
      <c r="A93" s="94"/>
      <c r="B93" s="95" t="s">
        <v>200</v>
      </c>
      <c r="C93" s="256">
        <v>1869.6</v>
      </c>
      <c r="D93" s="256">
        <v>17.399999999999999</v>
      </c>
      <c r="E93" s="257">
        <f t="shared" si="84"/>
        <v>1887</v>
      </c>
      <c r="F93" s="258">
        <v>2093.17</v>
      </c>
      <c r="G93" s="257"/>
      <c r="H93" s="257">
        <f t="shared" si="85"/>
        <v>2093.17</v>
      </c>
      <c r="I93" s="257">
        <f t="shared" si="86"/>
        <v>11.958172871202393</v>
      </c>
      <c r="J93" s="257"/>
      <c r="K93" s="257">
        <f t="shared" si="87"/>
        <v>10.925808161102296</v>
      </c>
    </row>
    <row r="94" spans="1:11" ht="41.4">
      <c r="A94" s="94"/>
      <c r="B94" s="95" t="s">
        <v>199</v>
      </c>
      <c r="C94" s="256">
        <v>3</v>
      </c>
      <c r="D94" s="256"/>
      <c r="E94" s="257">
        <f t="shared" ref="E94" si="88">C94+D94</f>
        <v>3</v>
      </c>
      <c r="F94" s="258">
        <v>2.98</v>
      </c>
      <c r="G94" s="257"/>
      <c r="H94" s="257">
        <f t="shared" ref="H94" si="89">F94+G94</f>
        <v>2.98</v>
      </c>
      <c r="I94" s="257">
        <f t="shared" ref="I94" si="90">F94/C94*100-100</f>
        <v>-0.6666666666666714</v>
      </c>
      <c r="J94" s="257"/>
      <c r="K94" s="257">
        <f t="shared" ref="K94" si="91">H94/E94*100-100</f>
        <v>-0.6666666666666714</v>
      </c>
    </row>
    <row r="95" spans="1:11" ht="30.6" customHeight="1">
      <c r="A95" s="131" t="s">
        <v>129</v>
      </c>
      <c r="B95" s="121"/>
      <c r="C95" s="121"/>
      <c r="D95" s="121"/>
      <c r="E95" s="121"/>
      <c r="F95" s="121"/>
      <c r="G95" s="121"/>
      <c r="H95" s="121"/>
      <c r="I95" s="121"/>
      <c r="J95" s="121"/>
      <c r="K95" s="121"/>
    </row>
    <row r="96" spans="1:11" ht="30" customHeight="1">
      <c r="A96" s="248" t="s">
        <v>233</v>
      </c>
      <c r="B96" s="248"/>
      <c r="C96" s="248"/>
      <c r="D96" s="248"/>
      <c r="E96" s="248"/>
      <c r="F96" s="248"/>
      <c r="G96" s="248"/>
      <c r="H96" s="248"/>
      <c r="I96" s="248"/>
      <c r="J96" s="248"/>
      <c r="K96" s="248"/>
    </row>
    <row r="97" spans="1:11" s="7" customFormat="1" ht="13.8">
      <c r="A97" s="96" t="s">
        <v>106</v>
      </c>
      <c r="B97" s="96" t="s">
        <v>107</v>
      </c>
      <c r="C97" s="90"/>
      <c r="D97" s="90"/>
      <c r="E97" s="90"/>
      <c r="F97" s="90"/>
      <c r="G97" s="90"/>
      <c r="H97" s="90"/>
      <c r="I97" s="243"/>
      <c r="J97" s="243"/>
      <c r="K97" s="243"/>
    </row>
    <row r="98" spans="1:11" ht="26.4">
      <c r="A98" s="94"/>
      <c r="B98" s="94" t="s">
        <v>202</v>
      </c>
      <c r="C98" s="90">
        <v>1</v>
      </c>
      <c r="D98" s="90"/>
      <c r="E98" s="90">
        <f t="shared" ref="E98:E101" si="92">C98+D98</f>
        <v>1</v>
      </c>
      <c r="F98" s="90">
        <v>1</v>
      </c>
      <c r="G98" s="90"/>
      <c r="H98" s="90">
        <f t="shared" ref="H98:H101" si="93">F98+G98</f>
        <v>1</v>
      </c>
      <c r="I98" s="243">
        <f t="shared" ref="I98:I101" si="94">F98/C98*100-100</f>
        <v>0</v>
      </c>
      <c r="J98" s="243"/>
      <c r="K98" s="243">
        <f t="shared" ref="K98:K101" si="95">H98/E98*100-100</f>
        <v>0</v>
      </c>
    </row>
    <row r="99" spans="1:11">
      <c r="A99" s="94"/>
      <c r="B99" s="94" t="s">
        <v>203</v>
      </c>
      <c r="C99" s="90">
        <v>22</v>
      </c>
      <c r="D99" s="90"/>
      <c r="E99" s="90">
        <f t="shared" si="92"/>
        <v>22</v>
      </c>
      <c r="F99" s="90">
        <v>23</v>
      </c>
      <c r="G99" s="90"/>
      <c r="H99" s="90">
        <f t="shared" si="93"/>
        <v>23</v>
      </c>
      <c r="I99" s="243">
        <f t="shared" si="94"/>
        <v>4.5454545454545467</v>
      </c>
      <c r="J99" s="243"/>
      <c r="K99" s="243">
        <f t="shared" si="95"/>
        <v>4.5454545454545467</v>
      </c>
    </row>
    <row r="100" spans="1:11" ht="82.8">
      <c r="A100" s="94"/>
      <c r="B100" s="95" t="s">
        <v>219</v>
      </c>
      <c r="C100" s="90">
        <v>35</v>
      </c>
      <c r="D100" s="90"/>
      <c r="E100" s="90">
        <f t="shared" si="92"/>
        <v>35</v>
      </c>
      <c r="F100" s="90">
        <v>36.5</v>
      </c>
      <c r="G100" s="90"/>
      <c r="H100" s="90">
        <f t="shared" si="93"/>
        <v>36.5</v>
      </c>
      <c r="I100" s="243">
        <f t="shared" si="94"/>
        <v>4.2857142857142918</v>
      </c>
      <c r="J100" s="243"/>
      <c r="K100" s="243">
        <f t="shared" si="95"/>
        <v>4.2857142857142918</v>
      </c>
    </row>
    <row r="101" spans="1:11" ht="27.6">
      <c r="A101" s="94"/>
      <c r="B101" s="95" t="s">
        <v>220</v>
      </c>
      <c r="C101" s="90">
        <v>14</v>
      </c>
      <c r="D101" s="90"/>
      <c r="E101" s="90">
        <f t="shared" si="92"/>
        <v>14</v>
      </c>
      <c r="F101" s="90">
        <v>8</v>
      </c>
      <c r="G101" s="90"/>
      <c r="H101" s="90">
        <f t="shared" si="93"/>
        <v>8</v>
      </c>
      <c r="I101" s="243">
        <f t="shared" si="94"/>
        <v>-42.857142857142861</v>
      </c>
      <c r="J101" s="243"/>
      <c r="K101" s="243">
        <f t="shared" si="95"/>
        <v>-42.857142857142861</v>
      </c>
    </row>
    <row r="102" spans="1:11" ht="27.6">
      <c r="A102" s="94"/>
      <c r="B102" s="95" t="s">
        <v>221</v>
      </c>
      <c r="C102" s="90">
        <v>65</v>
      </c>
      <c r="D102" s="90"/>
      <c r="E102" s="90">
        <f t="shared" ref="E102:E103" si="96">C102+D102</f>
        <v>65</v>
      </c>
      <c r="F102" s="90">
        <v>65</v>
      </c>
      <c r="G102" s="90"/>
      <c r="H102" s="90">
        <f t="shared" ref="H102:H103" si="97">F102+G102</f>
        <v>65</v>
      </c>
      <c r="I102" s="243">
        <f t="shared" ref="I102:I114" si="98">F102/C102*100-100</f>
        <v>0</v>
      </c>
      <c r="J102" s="243"/>
      <c r="K102" s="243">
        <f t="shared" ref="K102:K114" si="99">H102/E102*100-100</f>
        <v>0</v>
      </c>
    </row>
    <row r="103" spans="1:11" ht="41.4">
      <c r="A103" s="94"/>
      <c r="B103" s="95" t="s">
        <v>229</v>
      </c>
      <c r="C103" s="90">
        <v>3000</v>
      </c>
      <c r="D103" s="90"/>
      <c r="E103" s="90">
        <f t="shared" si="96"/>
        <v>3000</v>
      </c>
      <c r="F103" s="90">
        <v>2982</v>
      </c>
      <c r="G103" s="90"/>
      <c r="H103" s="90">
        <f t="shared" si="97"/>
        <v>2982</v>
      </c>
      <c r="I103" s="243">
        <f t="shared" si="98"/>
        <v>-0.59999999999999432</v>
      </c>
      <c r="J103" s="243"/>
      <c r="K103" s="243">
        <f t="shared" si="99"/>
        <v>-0.59999999999999432</v>
      </c>
    </row>
    <row r="104" spans="1:11" s="7" customFormat="1" ht="13.8">
      <c r="A104" s="96" t="s">
        <v>108</v>
      </c>
      <c r="B104" s="96" t="s">
        <v>109</v>
      </c>
      <c r="C104" s="92"/>
      <c r="D104" s="92"/>
      <c r="E104" s="92"/>
      <c r="F104" s="92"/>
      <c r="G104" s="92"/>
      <c r="H104" s="92"/>
      <c r="I104" s="243"/>
      <c r="J104" s="243"/>
      <c r="K104" s="243"/>
    </row>
    <row r="105" spans="1:11" ht="13.8">
      <c r="A105" s="94"/>
      <c r="B105" s="95" t="s">
        <v>204</v>
      </c>
      <c r="C105" s="90">
        <v>79320</v>
      </c>
      <c r="D105" s="90"/>
      <c r="E105" s="90">
        <f t="shared" ref="E105" si="100">C105+D105</f>
        <v>79320</v>
      </c>
      <c r="F105" s="90">
        <v>80000</v>
      </c>
      <c r="G105" s="90"/>
      <c r="H105" s="90">
        <f t="shared" ref="H105:H107" si="101">F105+G105</f>
        <v>80000</v>
      </c>
      <c r="I105" s="243">
        <f t="shared" si="98"/>
        <v>0.85728693898134622</v>
      </c>
      <c r="J105" s="243"/>
      <c r="K105" s="243">
        <f t="shared" si="99"/>
        <v>0.85728693898134622</v>
      </c>
    </row>
    <row r="106" spans="1:11" ht="27.6">
      <c r="A106" s="94"/>
      <c r="B106" s="95" t="s">
        <v>205</v>
      </c>
      <c r="C106" s="90"/>
      <c r="D106" s="90"/>
      <c r="E106" s="90">
        <f>C106+D106</f>
        <v>0</v>
      </c>
      <c r="F106" s="90">
        <v>6900</v>
      </c>
      <c r="G106" s="90"/>
      <c r="H106" s="90">
        <f t="shared" si="101"/>
        <v>6900</v>
      </c>
      <c r="I106" s="243"/>
      <c r="J106" s="243"/>
      <c r="K106" s="243"/>
    </row>
    <row r="107" spans="1:11" ht="27.6">
      <c r="A107" s="94"/>
      <c r="B107" s="95" t="s">
        <v>206</v>
      </c>
      <c r="C107" s="90">
        <v>10352</v>
      </c>
      <c r="D107" s="90"/>
      <c r="E107" s="90">
        <f t="shared" ref="E107" si="102">C107+D107</f>
        <v>10352</v>
      </c>
      <c r="F107" s="90">
        <v>10254</v>
      </c>
      <c r="G107" s="90"/>
      <c r="H107" s="90">
        <f t="shared" si="101"/>
        <v>10254</v>
      </c>
      <c r="I107" s="243">
        <f t="shared" si="98"/>
        <v>-0.94667697063370326</v>
      </c>
      <c r="J107" s="243"/>
      <c r="K107" s="243">
        <f t="shared" si="99"/>
        <v>-0.94667697063370326</v>
      </c>
    </row>
    <row r="108" spans="1:11" ht="41.4">
      <c r="A108" s="94"/>
      <c r="B108" s="95" t="s">
        <v>207</v>
      </c>
      <c r="C108" s="90">
        <v>240</v>
      </c>
      <c r="D108" s="90"/>
      <c r="E108" s="90">
        <f>C108+D108</f>
        <v>240</v>
      </c>
      <c r="F108" s="90">
        <v>313</v>
      </c>
      <c r="G108" s="90"/>
      <c r="H108" s="90">
        <f t="shared" ref="H108:H111" si="103">F108+G108</f>
        <v>313</v>
      </c>
      <c r="I108" s="243">
        <f t="shared" si="98"/>
        <v>30.416666666666657</v>
      </c>
      <c r="J108" s="243"/>
      <c r="K108" s="243">
        <f t="shared" si="99"/>
        <v>30.416666666666657</v>
      </c>
    </row>
    <row r="109" spans="1:11" ht="41.4">
      <c r="A109" s="94"/>
      <c r="B109" s="95" t="s">
        <v>208</v>
      </c>
      <c r="C109" s="90">
        <v>236</v>
      </c>
      <c r="D109" s="90"/>
      <c r="E109" s="90">
        <f t="shared" ref="E109" si="104">C109+D109</f>
        <v>236</v>
      </c>
      <c r="F109" s="90">
        <v>297</v>
      </c>
      <c r="G109" s="90"/>
      <c r="H109" s="90">
        <f t="shared" si="103"/>
        <v>297</v>
      </c>
      <c r="I109" s="243">
        <f t="shared" si="98"/>
        <v>25.847457627118644</v>
      </c>
      <c r="J109" s="243"/>
      <c r="K109" s="243">
        <f t="shared" si="99"/>
        <v>25.847457627118644</v>
      </c>
    </row>
    <row r="110" spans="1:11" ht="13.8">
      <c r="A110" s="94"/>
      <c r="B110" s="95" t="s">
        <v>222</v>
      </c>
      <c r="C110" s="90">
        <v>469</v>
      </c>
      <c r="D110" s="90"/>
      <c r="E110" s="90">
        <f>C110+D110</f>
        <v>469</v>
      </c>
      <c r="F110" s="90">
        <v>160</v>
      </c>
      <c r="G110" s="90"/>
      <c r="H110" s="90">
        <f t="shared" si="103"/>
        <v>160</v>
      </c>
      <c r="I110" s="243">
        <f t="shared" si="98"/>
        <v>-65.884861407249474</v>
      </c>
      <c r="J110" s="243"/>
      <c r="K110" s="243">
        <f t="shared" si="99"/>
        <v>-65.884861407249474</v>
      </c>
    </row>
    <row r="111" spans="1:11" ht="41.4">
      <c r="A111" s="94"/>
      <c r="B111" s="95" t="s">
        <v>223</v>
      </c>
      <c r="C111" s="90">
        <v>7494</v>
      </c>
      <c r="D111" s="90"/>
      <c r="E111" s="90">
        <f t="shared" ref="E111" si="105">C111+D111</f>
        <v>7494</v>
      </c>
      <c r="F111" s="90">
        <v>4841</v>
      </c>
      <c r="G111" s="90"/>
      <c r="H111" s="90">
        <f t="shared" si="103"/>
        <v>4841</v>
      </c>
      <c r="I111" s="243">
        <f t="shared" si="98"/>
        <v>-35.401654657058984</v>
      </c>
      <c r="J111" s="243"/>
      <c r="K111" s="243">
        <f t="shared" si="99"/>
        <v>-35.401654657058984</v>
      </c>
    </row>
    <row r="112" spans="1:11" ht="27.6">
      <c r="A112" s="94"/>
      <c r="B112" s="95" t="s">
        <v>224</v>
      </c>
      <c r="C112" s="90">
        <v>58</v>
      </c>
      <c r="D112" s="90"/>
      <c r="E112" s="90">
        <f>C112+D112</f>
        <v>58</v>
      </c>
      <c r="F112" s="90">
        <v>50</v>
      </c>
      <c r="G112" s="90"/>
      <c r="H112" s="90">
        <f t="shared" ref="H112:H113" si="106">F112+G112</f>
        <v>50</v>
      </c>
      <c r="I112" s="243">
        <f t="shared" si="98"/>
        <v>-13.793103448275872</v>
      </c>
      <c r="J112" s="243"/>
      <c r="K112" s="243">
        <f t="shared" si="99"/>
        <v>-13.793103448275872</v>
      </c>
    </row>
    <row r="113" spans="1:11" ht="27.6">
      <c r="A113" s="94"/>
      <c r="B113" s="95" t="s">
        <v>225</v>
      </c>
      <c r="C113" s="90">
        <v>16000</v>
      </c>
      <c r="D113" s="90"/>
      <c r="E113" s="90">
        <f t="shared" ref="E113" si="107">C113+D113</f>
        <v>16000</v>
      </c>
      <c r="F113" s="90">
        <v>15600</v>
      </c>
      <c r="G113" s="90"/>
      <c r="H113" s="90">
        <f t="shared" si="106"/>
        <v>15600</v>
      </c>
      <c r="I113" s="243">
        <f t="shared" si="98"/>
        <v>-2.5</v>
      </c>
      <c r="J113" s="243"/>
      <c r="K113" s="243">
        <f t="shared" si="99"/>
        <v>-2.5</v>
      </c>
    </row>
    <row r="114" spans="1:11" ht="55.2">
      <c r="A114" s="94"/>
      <c r="B114" s="95" t="s">
        <v>230</v>
      </c>
      <c r="C114" s="90">
        <v>1</v>
      </c>
      <c r="D114" s="90"/>
      <c r="E114" s="90">
        <f>C114+D114</f>
        <v>1</v>
      </c>
      <c r="F114" s="90">
        <v>1</v>
      </c>
      <c r="G114" s="90"/>
      <c r="H114" s="90">
        <f t="shared" ref="H114" si="108">F114+G114</f>
        <v>1</v>
      </c>
      <c r="I114" s="243">
        <f t="shared" si="98"/>
        <v>0</v>
      </c>
      <c r="J114" s="243"/>
      <c r="K114" s="243">
        <f t="shared" si="99"/>
        <v>0</v>
      </c>
    </row>
    <row r="115" spans="1:11" s="7" customFormat="1" ht="13.8">
      <c r="A115" s="96" t="s">
        <v>112</v>
      </c>
      <c r="B115" s="96" t="s">
        <v>113</v>
      </c>
      <c r="C115" s="92"/>
      <c r="D115" s="92"/>
      <c r="E115" s="92"/>
      <c r="F115" s="92"/>
      <c r="G115" s="92"/>
      <c r="H115" s="92"/>
      <c r="I115" s="249"/>
      <c r="J115" s="243"/>
      <c r="K115" s="243"/>
    </row>
    <row r="116" spans="1:11" ht="41.4">
      <c r="A116" s="94"/>
      <c r="B116" s="95" t="s">
        <v>210</v>
      </c>
      <c r="C116" s="90">
        <v>1884453</v>
      </c>
      <c r="D116" s="90"/>
      <c r="E116" s="90">
        <f t="shared" ref="E116:E119" si="109">C116+D116</f>
        <v>1884453</v>
      </c>
      <c r="F116" s="90">
        <v>2093166.16</v>
      </c>
      <c r="G116" s="90"/>
      <c r="H116" s="90">
        <f t="shared" ref="H116:H119" si="110">F116+G116</f>
        <v>2093166.16</v>
      </c>
      <c r="I116" s="243">
        <f t="shared" ref="I116:I119" si="111">F116/C116*100-100</f>
        <v>11.075530140576603</v>
      </c>
      <c r="J116" s="243"/>
      <c r="K116" s="243">
        <f t="shared" ref="K116:K119" si="112">H116/E116*100-100</f>
        <v>11.075530140576603</v>
      </c>
    </row>
    <row r="117" spans="1:11" ht="55.2">
      <c r="A117" s="94"/>
      <c r="B117" s="95" t="s">
        <v>211</v>
      </c>
      <c r="C117" s="90">
        <v>72478</v>
      </c>
      <c r="D117" s="90"/>
      <c r="E117" s="90">
        <f t="shared" si="109"/>
        <v>72478</v>
      </c>
      <c r="F117" s="90">
        <v>91007.22</v>
      </c>
      <c r="G117" s="90"/>
      <c r="H117" s="90">
        <f t="shared" si="110"/>
        <v>91007.22</v>
      </c>
      <c r="I117" s="243">
        <f t="shared" si="111"/>
        <v>25.565302574574346</v>
      </c>
      <c r="J117" s="243"/>
      <c r="K117" s="243">
        <f t="shared" si="112"/>
        <v>25.565302574574346</v>
      </c>
    </row>
    <row r="118" spans="1:11" ht="27.6">
      <c r="A118" s="94"/>
      <c r="B118" s="95" t="s">
        <v>212</v>
      </c>
      <c r="C118" s="90"/>
      <c r="D118" s="90"/>
      <c r="E118" s="90">
        <f t="shared" si="109"/>
        <v>0</v>
      </c>
      <c r="F118" s="90">
        <v>303.36</v>
      </c>
      <c r="G118" s="90"/>
      <c r="H118" s="90">
        <f t="shared" si="110"/>
        <v>303.36</v>
      </c>
      <c r="I118" s="243"/>
      <c r="J118" s="243"/>
      <c r="K118" s="243"/>
    </row>
    <row r="119" spans="1:11" ht="27.6">
      <c r="A119" s="94"/>
      <c r="B119" s="95" t="s">
        <v>213</v>
      </c>
      <c r="C119" s="90">
        <v>23.76</v>
      </c>
      <c r="D119" s="90"/>
      <c r="E119" s="90">
        <f t="shared" si="109"/>
        <v>23.76</v>
      </c>
      <c r="F119" s="90">
        <v>26.16</v>
      </c>
      <c r="G119" s="90"/>
      <c r="H119" s="90">
        <f t="shared" si="110"/>
        <v>26.16</v>
      </c>
      <c r="I119" s="243">
        <f t="shared" si="111"/>
        <v>10.101010101010104</v>
      </c>
      <c r="J119" s="243"/>
      <c r="K119" s="243">
        <f t="shared" si="112"/>
        <v>10.101010101010104</v>
      </c>
    </row>
    <row r="120" spans="1:11" ht="41.4">
      <c r="A120" s="94"/>
      <c r="B120" s="95" t="s">
        <v>226</v>
      </c>
      <c r="C120" s="90">
        <v>2500</v>
      </c>
      <c r="D120" s="90"/>
      <c r="E120" s="90">
        <f t="shared" ref="E120:E121" si="113">C120+D120</f>
        <v>2500</v>
      </c>
      <c r="F120" s="90">
        <v>4562.5</v>
      </c>
      <c r="G120" s="90"/>
      <c r="H120" s="90">
        <f t="shared" ref="H120:H121" si="114">F120+G120</f>
        <v>4562.5</v>
      </c>
      <c r="I120" s="243">
        <f t="shared" ref="I120:I121" si="115">F120/C120*100-100</f>
        <v>82.5</v>
      </c>
      <c r="J120" s="243"/>
      <c r="K120" s="243">
        <f t="shared" ref="K120:K121" si="116">H120/E120*100-100</f>
        <v>82.5</v>
      </c>
    </row>
    <row r="121" spans="1:11" ht="55.2">
      <c r="A121" s="94"/>
      <c r="B121" s="95" t="s">
        <v>227</v>
      </c>
      <c r="C121" s="90">
        <v>4.67</v>
      </c>
      <c r="D121" s="90"/>
      <c r="E121" s="90">
        <f t="shared" si="113"/>
        <v>4.67</v>
      </c>
      <c r="F121" s="90">
        <v>7.54</v>
      </c>
      <c r="G121" s="90"/>
      <c r="H121" s="90">
        <f t="shared" si="114"/>
        <v>7.54</v>
      </c>
      <c r="I121" s="243">
        <f t="shared" si="115"/>
        <v>61.456102783725896</v>
      </c>
      <c r="J121" s="243"/>
      <c r="K121" s="243">
        <f t="shared" si="116"/>
        <v>61.456102783725896</v>
      </c>
    </row>
    <row r="122" spans="1:11" ht="69">
      <c r="A122" s="94"/>
      <c r="B122" s="95" t="s">
        <v>231</v>
      </c>
      <c r="C122" s="90">
        <v>3000</v>
      </c>
      <c r="D122" s="90"/>
      <c r="E122" s="90">
        <f t="shared" ref="E122" si="117">C122+D122</f>
        <v>3000</v>
      </c>
      <c r="F122" s="90">
        <v>2982</v>
      </c>
      <c r="G122" s="90"/>
      <c r="H122" s="90">
        <f t="shared" ref="H122" si="118">F122+G122</f>
        <v>2982</v>
      </c>
      <c r="I122" s="243">
        <f t="shared" ref="I122" si="119">F122/C122*100-100</f>
        <v>-0.59999999999999432</v>
      </c>
      <c r="J122" s="243"/>
      <c r="K122" s="243">
        <f t="shared" ref="K122" si="120">H122/E122*100-100</f>
        <v>-0.59999999999999432</v>
      </c>
    </row>
    <row r="123" spans="1:11" s="7" customFormat="1" ht="13.8">
      <c r="A123" s="96">
        <v>4</v>
      </c>
      <c r="B123" s="97" t="s">
        <v>214</v>
      </c>
      <c r="C123" s="92"/>
      <c r="D123" s="92"/>
      <c r="E123" s="92"/>
      <c r="F123" s="92"/>
      <c r="G123" s="92"/>
      <c r="H123" s="92"/>
      <c r="I123" s="249"/>
      <c r="J123" s="243"/>
      <c r="K123" s="249"/>
    </row>
    <row r="124" spans="1:11" ht="41.4">
      <c r="A124" s="94"/>
      <c r="B124" s="95" t="s">
        <v>215</v>
      </c>
      <c r="C124" s="90">
        <v>0.8</v>
      </c>
      <c r="D124" s="90"/>
      <c r="E124" s="90">
        <f t="shared" ref="E124:E128" si="121">C124+D124</f>
        <v>0.8</v>
      </c>
      <c r="F124" s="90">
        <v>0.9</v>
      </c>
      <c r="G124" s="90"/>
      <c r="H124" s="90">
        <f t="shared" ref="H124:H128" si="122">F124+G124</f>
        <v>0.9</v>
      </c>
      <c r="I124" s="243">
        <f t="shared" ref="I124:I126" si="123">F124/C124*100-100</f>
        <v>12.5</v>
      </c>
      <c r="J124" s="243"/>
      <c r="K124" s="243">
        <f t="shared" ref="K124:K128" si="124">H124/E124*100-100</f>
        <v>12.5</v>
      </c>
    </row>
    <row r="125" spans="1:11" ht="55.2">
      <c r="A125" s="94"/>
      <c r="B125" s="95" t="s">
        <v>216</v>
      </c>
      <c r="C125" s="90">
        <v>-25.6</v>
      </c>
      <c r="D125" s="90"/>
      <c r="E125" s="90">
        <f t="shared" si="121"/>
        <v>-25.6</v>
      </c>
      <c r="F125" s="90">
        <v>-0.9</v>
      </c>
      <c r="G125" s="90"/>
      <c r="H125" s="90">
        <f t="shared" si="122"/>
        <v>-0.9</v>
      </c>
      <c r="I125" s="243">
        <f t="shared" si="123"/>
        <v>-96.484375</v>
      </c>
      <c r="J125" s="243"/>
      <c r="K125" s="243">
        <f t="shared" si="124"/>
        <v>-96.484375</v>
      </c>
    </row>
    <row r="126" spans="1:11" ht="55.2">
      <c r="A126" s="94"/>
      <c r="B126" s="95" t="s">
        <v>217</v>
      </c>
      <c r="C126" s="90">
        <v>98</v>
      </c>
      <c r="D126" s="90"/>
      <c r="E126" s="90">
        <f t="shared" si="121"/>
        <v>98</v>
      </c>
      <c r="F126" s="90">
        <v>94.9</v>
      </c>
      <c r="G126" s="90"/>
      <c r="H126" s="90">
        <f t="shared" si="122"/>
        <v>94.9</v>
      </c>
      <c r="I126" s="243">
        <f t="shared" si="123"/>
        <v>-3.1632653061224403</v>
      </c>
      <c r="J126" s="243"/>
      <c r="K126" s="243">
        <f t="shared" si="124"/>
        <v>-3.1632653061224403</v>
      </c>
    </row>
    <row r="127" spans="1:11" ht="41.4">
      <c r="A127" s="94"/>
      <c r="B127" s="95" t="s">
        <v>218</v>
      </c>
      <c r="C127" s="90"/>
      <c r="D127" s="90"/>
      <c r="E127" s="90">
        <f t="shared" si="121"/>
        <v>0</v>
      </c>
      <c r="F127" s="90">
        <v>3.7</v>
      </c>
      <c r="G127" s="90"/>
      <c r="H127" s="90">
        <f t="shared" si="122"/>
        <v>3.7</v>
      </c>
      <c r="I127" s="243"/>
      <c r="J127" s="243"/>
      <c r="K127" s="243"/>
    </row>
    <row r="128" spans="1:11" ht="55.2">
      <c r="A128" s="94"/>
      <c r="B128" s="95" t="s">
        <v>228</v>
      </c>
      <c r="C128" s="90">
        <v>12.6</v>
      </c>
      <c r="D128" s="90"/>
      <c r="E128" s="90">
        <f t="shared" si="121"/>
        <v>12.6</v>
      </c>
      <c r="F128" s="90">
        <v>-35.4</v>
      </c>
      <c r="G128" s="90"/>
      <c r="H128" s="90">
        <f t="shared" si="122"/>
        <v>-35.4</v>
      </c>
      <c r="I128" s="243"/>
      <c r="J128" s="243"/>
      <c r="K128" s="243">
        <f t="shared" si="124"/>
        <v>-380.95238095238091</v>
      </c>
    </row>
    <row r="129" spans="1:11" ht="17.399999999999999" customHeight="1">
      <c r="A129" s="131" t="s">
        <v>128</v>
      </c>
      <c r="B129" s="131"/>
      <c r="C129" s="131"/>
      <c r="D129" s="131"/>
      <c r="E129" s="131"/>
      <c r="F129" s="131"/>
      <c r="G129" s="131"/>
      <c r="H129" s="131"/>
      <c r="I129" s="131"/>
      <c r="J129" s="131"/>
      <c r="K129" s="131"/>
    </row>
    <row r="130" spans="1:11" ht="32.4" customHeight="1">
      <c r="A130" s="248" t="s">
        <v>234</v>
      </c>
      <c r="B130" s="248"/>
      <c r="C130" s="248"/>
      <c r="D130" s="248"/>
      <c r="E130" s="248"/>
      <c r="F130" s="248"/>
      <c r="G130" s="248"/>
      <c r="H130" s="248"/>
      <c r="I130" s="248"/>
      <c r="J130" s="248"/>
      <c r="K130" s="248"/>
    </row>
    <row r="131" spans="1:11" ht="13.8" customHeight="1">
      <c r="A131" s="133" t="s">
        <v>133</v>
      </c>
      <c r="B131" s="133"/>
      <c r="C131" s="133"/>
      <c r="D131" s="133"/>
      <c r="E131" s="133"/>
      <c r="F131" s="133"/>
      <c r="G131" s="133"/>
      <c r="H131" s="133"/>
      <c r="I131" s="133"/>
      <c r="J131" s="133"/>
      <c r="K131" s="133"/>
    </row>
    <row r="132" spans="1:11" ht="13.2" customHeight="1">
      <c r="A132" s="191" t="s">
        <v>134</v>
      </c>
      <c r="B132" s="191"/>
      <c r="C132" s="191"/>
      <c r="D132" s="191"/>
      <c r="E132" s="191"/>
      <c r="F132" s="191"/>
      <c r="G132" s="191"/>
      <c r="H132" s="191"/>
      <c r="I132" s="191"/>
      <c r="J132" s="191"/>
      <c r="K132" s="191"/>
    </row>
    <row r="133" spans="1:11" ht="15" customHeight="1">
      <c r="A133" s="143" t="s">
        <v>181</v>
      </c>
      <c r="B133" s="123"/>
      <c r="C133" s="123"/>
      <c r="D133" s="123"/>
      <c r="E133" s="123"/>
      <c r="F133" s="123"/>
      <c r="G133" s="123"/>
      <c r="H133" s="123"/>
      <c r="I133" s="123"/>
      <c r="J133" s="123"/>
      <c r="K133" s="123"/>
    </row>
    <row r="134" spans="1:11" ht="72">
      <c r="A134" s="94" t="s">
        <v>44</v>
      </c>
      <c r="B134" s="94" t="s">
        <v>9</v>
      </c>
      <c r="C134" s="6" t="s">
        <v>135</v>
      </c>
      <c r="D134" s="6" t="s">
        <v>136</v>
      </c>
      <c r="E134" s="6" t="s">
        <v>137</v>
      </c>
      <c r="F134" s="6" t="s">
        <v>103</v>
      </c>
      <c r="G134" s="6" t="s">
        <v>138</v>
      </c>
      <c r="H134" s="6" t="s">
        <v>139</v>
      </c>
    </row>
    <row r="135" spans="1:11" ht="13.8">
      <c r="A135" s="94" t="s">
        <v>6</v>
      </c>
      <c r="B135" s="94" t="s">
        <v>19</v>
      </c>
      <c r="C135" s="94" t="s">
        <v>29</v>
      </c>
      <c r="D135" s="94" t="s">
        <v>38</v>
      </c>
      <c r="E135" s="94" t="s">
        <v>37</v>
      </c>
      <c r="F135" s="94" t="s">
        <v>45</v>
      </c>
      <c r="G135" s="94" t="s">
        <v>36</v>
      </c>
      <c r="H135" s="94" t="s">
        <v>46</v>
      </c>
    </row>
    <row r="136" spans="1:11" ht="13.8">
      <c r="A136" s="94" t="s">
        <v>47</v>
      </c>
      <c r="B136" s="94" t="s">
        <v>48</v>
      </c>
      <c r="C136" s="94" t="s">
        <v>12</v>
      </c>
      <c r="D136" s="94"/>
      <c r="E136" s="94"/>
      <c r="F136" s="94">
        <f>E136-D136</f>
        <v>0</v>
      </c>
      <c r="G136" s="94" t="s">
        <v>12</v>
      </c>
      <c r="H136" s="94" t="s">
        <v>12</v>
      </c>
    </row>
    <row r="137" spans="1:11" ht="13.8">
      <c r="A137" s="94"/>
      <c r="B137" s="94" t="s">
        <v>49</v>
      </c>
      <c r="C137" s="94" t="s">
        <v>12</v>
      </c>
      <c r="D137" s="94"/>
      <c r="E137" s="94"/>
      <c r="F137" s="94">
        <f t="shared" ref="F137:F138" si="125">E137-D137</f>
        <v>0</v>
      </c>
      <c r="G137" s="94" t="s">
        <v>12</v>
      </c>
      <c r="H137" s="94" t="s">
        <v>12</v>
      </c>
    </row>
    <row r="138" spans="1:11" ht="27.6">
      <c r="A138" s="94"/>
      <c r="B138" s="94" t="s">
        <v>50</v>
      </c>
      <c r="C138" s="94" t="s">
        <v>12</v>
      </c>
      <c r="D138" s="94"/>
      <c r="E138" s="94"/>
      <c r="F138" s="94">
        <f t="shared" si="125"/>
        <v>0</v>
      </c>
      <c r="G138" s="94" t="s">
        <v>12</v>
      </c>
      <c r="H138" s="94" t="s">
        <v>12</v>
      </c>
    </row>
    <row r="139" spans="1:11" ht="13.8">
      <c r="A139" s="94"/>
      <c r="B139" s="94" t="s">
        <v>51</v>
      </c>
      <c r="C139" s="94" t="s">
        <v>12</v>
      </c>
      <c r="D139" s="94"/>
      <c r="E139" s="94"/>
      <c r="F139" s="94"/>
      <c r="G139" s="94" t="s">
        <v>12</v>
      </c>
      <c r="H139" s="94" t="s">
        <v>12</v>
      </c>
    </row>
    <row r="140" spans="1:11" ht="13.8">
      <c r="A140" s="94"/>
      <c r="B140" s="94" t="s">
        <v>52</v>
      </c>
      <c r="C140" s="94" t="s">
        <v>12</v>
      </c>
      <c r="D140" s="94"/>
      <c r="E140" s="94"/>
      <c r="F140" s="94"/>
      <c r="G140" s="94" t="s">
        <v>12</v>
      </c>
      <c r="H140" s="94" t="s">
        <v>12</v>
      </c>
    </row>
    <row r="141" spans="1:11">
      <c r="A141" s="122" t="s">
        <v>194</v>
      </c>
      <c r="B141" s="120"/>
      <c r="C141" s="120"/>
      <c r="D141" s="120"/>
      <c r="E141" s="120"/>
      <c r="F141" s="120"/>
      <c r="G141" s="120"/>
      <c r="H141" s="120"/>
    </row>
    <row r="142" spans="1:11" ht="13.8">
      <c r="A142" s="94" t="s">
        <v>19</v>
      </c>
      <c r="B142" s="94" t="s">
        <v>54</v>
      </c>
      <c r="C142" s="94" t="s">
        <v>12</v>
      </c>
      <c r="D142" s="94"/>
      <c r="E142" s="94"/>
      <c r="F142" s="94">
        <f t="shared" ref="F142" si="126">E142-D142</f>
        <v>0</v>
      </c>
      <c r="G142" s="94" t="s">
        <v>12</v>
      </c>
      <c r="H142" s="94" t="s">
        <v>12</v>
      </c>
    </row>
    <row r="143" spans="1:11">
      <c r="A143" s="122" t="s">
        <v>195</v>
      </c>
      <c r="B143" s="120"/>
      <c r="C143" s="120"/>
      <c r="D143" s="120"/>
      <c r="E143" s="120"/>
      <c r="F143" s="120"/>
      <c r="G143" s="120"/>
      <c r="H143" s="120"/>
    </row>
    <row r="144" spans="1:11">
      <c r="A144" s="120" t="s">
        <v>56</v>
      </c>
      <c r="B144" s="120"/>
      <c r="C144" s="120"/>
      <c r="D144" s="120"/>
      <c r="E144" s="120"/>
      <c r="F144" s="120"/>
      <c r="G144" s="120"/>
      <c r="H144" s="120"/>
    </row>
    <row r="145" spans="1:11" ht="13.8">
      <c r="A145" s="94" t="s">
        <v>21</v>
      </c>
      <c r="B145" s="94" t="s">
        <v>57</v>
      </c>
      <c r="C145" s="94"/>
      <c r="D145" s="94"/>
      <c r="E145" s="94"/>
      <c r="F145" s="94"/>
      <c r="G145" s="94"/>
      <c r="H145" s="94"/>
    </row>
    <row r="146" spans="1:11" ht="13.8">
      <c r="A146" s="94"/>
      <c r="B146" s="94" t="s">
        <v>58</v>
      </c>
      <c r="C146" s="94"/>
      <c r="D146" s="94"/>
      <c r="E146" s="94"/>
      <c r="F146" s="94">
        <f t="shared" ref="F146" si="127">E146-D146</f>
        <v>0</v>
      </c>
      <c r="G146" s="94"/>
      <c r="H146" s="94"/>
    </row>
    <row r="147" spans="1:11" ht="13.8" thickBot="1">
      <c r="A147" s="127" t="s">
        <v>59</v>
      </c>
      <c r="B147" s="128"/>
      <c r="C147" s="128"/>
      <c r="D147" s="128"/>
      <c r="E147" s="128"/>
      <c r="F147" s="128"/>
      <c r="G147" s="128"/>
      <c r="H147" s="129"/>
    </row>
    <row r="148" spans="1:11" ht="27.6">
      <c r="A148" s="94"/>
      <c r="B148" s="95" t="s">
        <v>196</v>
      </c>
      <c r="C148" s="94"/>
      <c r="D148" s="94"/>
      <c r="E148" s="94"/>
      <c r="F148" s="94">
        <f t="shared" ref="F148" si="128">E148-D148</f>
        <v>0</v>
      </c>
      <c r="G148" s="94"/>
      <c r="H148" s="94"/>
    </row>
    <row r="149" spans="1:11" ht="27.6">
      <c r="A149" s="94"/>
      <c r="B149" s="94" t="s">
        <v>61</v>
      </c>
      <c r="C149" s="94"/>
      <c r="D149" s="94"/>
      <c r="E149" s="94"/>
      <c r="F149" s="94"/>
      <c r="G149" s="94"/>
      <c r="H149" s="94"/>
    </row>
    <row r="150" spans="1:11" ht="27.6">
      <c r="A150" s="94" t="s">
        <v>22</v>
      </c>
      <c r="B150" s="94" t="s">
        <v>62</v>
      </c>
      <c r="C150" s="94" t="s">
        <v>12</v>
      </c>
      <c r="D150" s="94"/>
      <c r="E150" s="94"/>
      <c r="F150" s="94"/>
      <c r="G150" s="94" t="s">
        <v>12</v>
      </c>
      <c r="H150" s="94" t="s">
        <v>12</v>
      </c>
    </row>
    <row r="151" spans="1:11" ht="22.8" customHeight="1">
      <c r="A151" s="126" t="s">
        <v>768</v>
      </c>
      <c r="B151" s="126"/>
      <c r="C151" s="126"/>
      <c r="D151" s="126"/>
      <c r="E151" s="126"/>
      <c r="F151" s="126"/>
      <c r="G151" s="126"/>
      <c r="H151" s="126"/>
      <c r="I151" s="126"/>
      <c r="J151" s="126"/>
      <c r="K151" s="126"/>
    </row>
    <row r="152" spans="1:11" ht="34.200000000000003" customHeight="1">
      <c r="A152" s="124" t="s">
        <v>798</v>
      </c>
      <c r="B152" s="124"/>
      <c r="C152" s="124"/>
      <c r="D152" s="124"/>
      <c r="E152" s="124"/>
      <c r="F152" s="124"/>
      <c r="G152" s="124"/>
      <c r="H152" s="124"/>
      <c r="I152" s="124"/>
      <c r="J152" s="124"/>
      <c r="K152" s="124"/>
    </row>
    <row r="153" spans="1:11" ht="18" customHeight="1">
      <c r="A153" s="124" t="s">
        <v>140</v>
      </c>
      <c r="B153" s="125"/>
      <c r="C153" s="125"/>
      <c r="D153" s="125"/>
      <c r="E153" s="125"/>
      <c r="F153" s="125"/>
      <c r="G153" s="125"/>
      <c r="H153" s="125"/>
      <c r="I153" s="125"/>
      <c r="J153" s="125"/>
      <c r="K153" s="125"/>
    </row>
    <row r="154" spans="1:11" ht="78" customHeight="1">
      <c r="A154" s="250" t="s">
        <v>799</v>
      </c>
      <c r="B154" s="251"/>
      <c r="C154" s="251"/>
      <c r="D154" s="251"/>
      <c r="E154" s="251"/>
      <c r="F154" s="251"/>
      <c r="G154" s="251"/>
      <c r="H154" s="251"/>
      <c r="I154" s="251"/>
      <c r="J154" s="251"/>
      <c r="K154" s="251"/>
    </row>
    <row r="155" spans="1:11" ht="48.6" customHeight="1">
      <c r="A155" s="124" t="s">
        <v>800</v>
      </c>
      <c r="B155" s="124"/>
      <c r="C155" s="124"/>
      <c r="D155" s="124"/>
      <c r="E155" s="124"/>
      <c r="F155" s="124"/>
      <c r="G155" s="124"/>
      <c r="H155" s="124"/>
      <c r="I155" s="124"/>
      <c r="J155" s="124"/>
      <c r="K155" s="124"/>
    </row>
    <row r="156" spans="1:11" ht="30.6" customHeight="1">
      <c r="A156" s="124" t="s">
        <v>801</v>
      </c>
      <c r="B156" s="124"/>
      <c r="C156" s="124"/>
      <c r="D156" s="124"/>
      <c r="E156" s="124"/>
      <c r="F156" s="124"/>
      <c r="G156" s="124"/>
      <c r="H156" s="124"/>
      <c r="I156" s="124"/>
      <c r="J156" s="124"/>
      <c r="K156" s="124"/>
    </row>
    <row r="157" spans="1:11" ht="21" customHeight="1">
      <c r="A157" s="124" t="s">
        <v>793</v>
      </c>
      <c r="B157" s="124"/>
      <c r="C157" s="124"/>
      <c r="D157" s="124"/>
      <c r="E157" s="124"/>
      <c r="F157" s="124"/>
      <c r="G157" s="124"/>
      <c r="H157" s="124"/>
      <c r="I157" s="124"/>
      <c r="J157" s="124"/>
      <c r="K157" s="124"/>
    </row>
    <row r="158" spans="1:11" ht="15.6">
      <c r="B158" s="9" t="s">
        <v>141</v>
      </c>
      <c r="C158" s="9"/>
      <c r="D158" s="9"/>
      <c r="E158" s="134" t="s">
        <v>142</v>
      </c>
      <c r="F158" s="134"/>
      <c r="G158" s="134"/>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A81:K81"/>
    <mergeCell ref="C45:E45"/>
    <mergeCell ref="F45:H45"/>
    <mergeCell ref="I45:K45"/>
    <mergeCell ref="A52:K52"/>
    <mergeCell ref="C53:E53"/>
    <mergeCell ref="F53:H53"/>
    <mergeCell ref="I53:K53"/>
    <mergeCell ref="A64:K64"/>
    <mergeCell ref="C65:E65"/>
    <mergeCell ref="F65:H65"/>
    <mergeCell ref="I65:K65"/>
    <mergeCell ref="A73:K73"/>
    <mergeCell ref="A89:K89"/>
    <mergeCell ref="A90:K90"/>
    <mergeCell ref="A95:K95"/>
    <mergeCell ref="A96:K96"/>
    <mergeCell ref="A82:K82"/>
    <mergeCell ref="A83:K83"/>
    <mergeCell ref="A84:K84"/>
    <mergeCell ref="A85:K85"/>
    <mergeCell ref="A86:A87"/>
    <mergeCell ref="B86:B87"/>
    <mergeCell ref="C86:E86"/>
    <mergeCell ref="F86:H86"/>
    <mergeCell ref="I86:K86"/>
    <mergeCell ref="A132:K132"/>
    <mergeCell ref="A133:K133"/>
    <mergeCell ref="A141:H141"/>
    <mergeCell ref="A143:H143"/>
    <mergeCell ref="A144:H144"/>
    <mergeCell ref="A156:K156"/>
    <mergeCell ref="A157:K157"/>
    <mergeCell ref="E158:G158"/>
    <mergeCell ref="C74:E74"/>
    <mergeCell ref="F74:H74"/>
    <mergeCell ref="I74:K74"/>
    <mergeCell ref="A80:K80"/>
    <mergeCell ref="A129:K129"/>
    <mergeCell ref="A130:K130"/>
    <mergeCell ref="A147:H147"/>
    <mergeCell ref="A151:K151"/>
    <mergeCell ref="A152:K152"/>
    <mergeCell ref="A153:K153"/>
    <mergeCell ref="A154:K154"/>
    <mergeCell ref="A155:K155"/>
    <mergeCell ref="A131:K131"/>
  </mergeCells>
  <pageMargins left="0.7" right="0.7" top="0.75" bottom="0.75" header="0.3" footer="0.3"/>
  <pageSetup paperSize="9" scale="80" orientation="landscape" verticalDpi="0" r:id="rId1"/>
  <rowBreaks count="6" manualBreakCount="6">
    <brk id="21" max="10" man="1"/>
    <brk id="52" max="16383" man="1"/>
    <brk id="73" max="16383" man="1"/>
    <brk id="90" max="16383" man="1"/>
    <brk id="125" max="10" man="1"/>
    <brk id="150" max="16383" man="1"/>
  </rowBreaks>
</worksheet>
</file>

<file path=xl/worksheets/sheet5.xml><?xml version="1.0" encoding="utf-8"?>
<worksheet xmlns="http://schemas.openxmlformats.org/spreadsheetml/2006/main" xmlns:r="http://schemas.openxmlformats.org/officeDocument/2006/relationships">
  <dimension ref="A1:K101"/>
  <sheetViews>
    <sheetView view="pageBreakPreview" topLeftCell="A40" zoomScale="85" zoomScaleNormal="85" zoomScaleSheetLayoutView="85" workbookViewId="0">
      <selection activeCell="A40"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1" customHeight="1">
      <c r="A8" s="89" t="s">
        <v>74</v>
      </c>
      <c r="B8" s="89" t="s">
        <v>238</v>
      </c>
      <c r="D8" s="144" t="s">
        <v>236</v>
      </c>
      <c r="E8" s="144"/>
      <c r="F8" s="144"/>
      <c r="G8" s="144"/>
      <c r="H8" s="144"/>
      <c r="I8" s="144"/>
      <c r="J8" s="144"/>
      <c r="K8" s="144"/>
    </row>
    <row r="9" spans="1:11" s="1" customFormat="1" ht="18">
      <c r="A9" s="89"/>
      <c r="B9" s="1" t="s">
        <v>69</v>
      </c>
      <c r="C9" s="3" t="s">
        <v>78</v>
      </c>
    </row>
    <row r="10" spans="1:11" s="1" customFormat="1" ht="24.6" customHeight="1">
      <c r="A10" s="89" t="s">
        <v>79</v>
      </c>
      <c r="B10" s="89" t="s">
        <v>80</v>
      </c>
      <c r="C10" s="242" t="s">
        <v>237</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44.7</v>
      </c>
      <c r="D16" s="90">
        <v>12.3</v>
      </c>
      <c r="E16" s="90">
        <f>C16+D16</f>
        <v>57</v>
      </c>
      <c r="F16" s="90">
        <v>40.799999999999997</v>
      </c>
      <c r="G16" s="90">
        <v>12.2</v>
      </c>
      <c r="H16" s="90">
        <f>F16+G16</f>
        <v>53</v>
      </c>
      <c r="I16" s="90">
        <f>C16-F16</f>
        <v>3.9000000000000057</v>
      </c>
      <c r="J16" s="90">
        <f>D16-G16</f>
        <v>0.10000000000000142</v>
      </c>
      <c r="K16" s="90">
        <f>I16+J16</f>
        <v>4.0000000000000071</v>
      </c>
    </row>
    <row r="17" spans="1:11" ht="36" customHeight="1">
      <c r="A17" s="141" t="s">
        <v>802</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53.4" customHeight="1">
      <c r="A19" s="90">
        <v>1</v>
      </c>
      <c r="B19" s="95" t="s">
        <v>239</v>
      </c>
      <c r="C19" s="258">
        <v>44.7</v>
      </c>
      <c r="D19" s="258">
        <v>12.3</v>
      </c>
      <c r="E19" s="259">
        <f t="shared" ref="E19" si="0">C19+D19</f>
        <v>57</v>
      </c>
      <c r="F19" s="258">
        <v>40.799999999999997</v>
      </c>
      <c r="G19" s="258">
        <v>12.2</v>
      </c>
      <c r="H19" s="259">
        <f t="shared" ref="H19" si="1">F19+G19</f>
        <v>53</v>
      </c>
      <c r="I19" s="259">
        <f t="shared" ref="I19:J19" si="2">C19-F19</f>
        <v>3.9000000000000057</v>
      </c>
      <c r="J19" s="259">
        <f t="shared" si="2"/>
        <v>0.10000000000000142</v>
      </c>
      <c r="K19" s="259">
        <f t="shared" ref="K19" si="3">I19+J19</f>
        <v>4.0000000000000071</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v>12.3</v>
      </c>
      <c r="D27" s="90">
        <v>12.2</v>
      </c>
      <c r="E27" s="90">
        <f t="shared" ref="E27" si="4">SUM(E29:E32)</f>
        <v>0.10000000000000142</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5">C30-D30</f>
        <v>0</v>
      </c>
    </row>
    <row r="31" spans="1:11" ht="13.8">
      <c r="A31" s="94" t="s">
        <v>24</v>
      </c>
      <c r="B31" s="94" t="s">
        <v>25</v>
      </c>
      <c r="C31" s="90"/>
      <c r="D31" s="90"/>
      <c r="E31" s="90">
        <f t="shared" si="5"/>
        <v>0</v>
      </c>
    </row>
    <row r="32" spans="1:11" ht="13.8">
      <c r="A32" s="94" t="s">
        <v>26</v>
      </c>
      <c r="B32" s="94" t="s">
        <v>27</v>
      </c>
      <c r="C32" s="90">
        <v>12.3</v>
      </c>
      <c r="D32" s="90">
        <v>12.2</v>
      </c>
      <c r="E32" s="90">
        <f t="shared" si="5"/>
        <v>0.10000000000000142</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240</v>
      </c>
      <c r="C44" s="90">
        <v>44700</v>
      </c>
      <c r="D44" s="90">
        <v>12300</v>
      </c>
      <c r="E44" s="90">
        <f t="shared" ref="E44" si="6">C44+D44</f>
        <v>57000</v>
      </c>
      <c r="F44" s="90">
        <v>40800</v>
      </c>
      <c r="G44" s="90">
        <v>12300</v>
      </c>
      <c r="H44" s="90">
        <f t="shared" ref="H44" si="7">F44+G44</f>
        <v>53100</v>
      </c>
      <c r="I44" s="90">
        <f t="shared" ref="I44:J44" si="8">F44-C44</f>
        <v>-3900</v>
      </c>
      <c r="J44" s="90">
        <f t="shared" si="8"/>
        <v>0</v>
      </c>
      <c r="K44" s="90">
        <f t="shared" ref="K44" si="9">I44+J44</f>
        <v>-3900</v>
      </c>
    </row>
    <row r="45" spans="1:11" ht="54.6" customHeight="1">
      <c r="A45" s="117" t="s">
        <v>795</v>
      </c>
      <c r="B45" s="116"/>
      <c r="C45" s="116"/>
      <c r="D45" s="116"/>
      <c r="E45" s="116"/>
      <c r="F45" s="116"/>
      <c r="G45" s="116"/>
      <c r="H45" s="116"/>
      <c r="I45" s="116"/>
      <c r="J45" s="116"/>
      <c r="K45" s="116"/>
    </row>
    <row r="46" spans="1:11" s="7" customFormat="1" ht="13.8">
      <c r="A46" s="96" t="s">
        <v>108</v>
      </c>
      <c r="B46" s="96" t="s">
        <v>109</v>
      </c>
      <c r="C46" s="116"/>
      <c r="D46" s="116"/>
      <c r="E46" s="116"/>
      <c r="F46" s="116"/>
      <c r="G46" s="116"/>
      <c r="H46" s="116"/>
      <c r="I46" s="116"/>
      <c r="J46" s="116"/>
      <c r="K46" s="116"/>
    </row>
    <row r="47" spans="1:11">
      <c r="A47" s="94"/>
      <c r="B47" s="10" t="s">
        <v>247</v>
      </c>
      <c r="C47" s="90">
        <v>17</v>
      </c>
      <c r="D47" s="90"/>
      <c r="E47" s="90">
        <f>C47+D47</f>
        <v>17</v>
      </c>
      <c r="F47" s="90">
        <v>12</v>
      </c>
      <c r="G47" s="90"/>
      <c r="H47" s="90">
        <f>F47+G47</f>
        <v>12</v>
      </c>
      <c r="I47" s="90">
        <f>F47-C47</f>
        <v>-5</v>
      </c>
      <c r="J47" s="90">
        <f>G47-D47</f>
        <v>0</v>
      </c>
      <c r="K47" s="90">
        <f>I47+J47</f>
        <v>-5</v>
      </c>
    </row>
    <row r="48" spans="1:11" ht="35.4" customHeight="1">
      <c r="A48" s="117" t="s">
        <v>803</v>
      </c>
      <c r="B48" s="120"/>
      <c r="C48" s="120"/>
      <c r="D48" s="120"/>
      <c r="E48" s="120"/>
      <c r="F48" s="120"/>
      <c r="G48" s="120"/>
      <c r="H48" s="120"/>
      <c r="I48" s="120"/>
      <c r="J48" s="120"/>
      <c r="K48" s="120"/>
    </row>
    <row r="49" spans="1:11" s="7" customFormat="1" ht="13.8">
      <c r="A49" s="96" t="s">
        <v>112</v>
      </c>
      <c r="B49" s="96" t="s">
        <v>113</v>
      </c>
      <c r="C49" s="116"/>
      <c r="D49" s="116"/>
      <c r="E49" s="116"/>
      <c r="F49" s="116"/>
      <c r="G49" s="116"/>
      <c r="H49" s="116"/>
      <c r="I49" s="116"/>
      <c r="J49" s="116"/>
      <c r="K49" s="116"/>
    </row>
    <row r="50" spans="1:11">
      <c r="A50" s="94"/>
      <c r="B50" s="10" t="s">
        <v>241</v>
      </c>
      <c r="C50" s="90">
        <v>3352.94</v>
      </c>
      <c r="D50" s="90"/>
      <c r="E50" s="90">
        <f t="shared" ref="E50" si="10">C50+D50</f>
        <v>3352.94</v>
      </c>
      <c r="F50" s="90">
        <v>4421.43</v>
      </c>
      <c r="G50" s="90"/>
      <c r="H50" s="90">
        <f t="shared" ref="H50" si="11">F50+G50</f>
        <v>4421.43</v>
      </c>
      <c r="I50" s="90">
        <f t="shared" ref="I50:J50" si="12">F50-C50</f>
        <v>1068.4900000000002</v>
      </c>
      <c r="J50" s="90">
        <f t="shared" si="12"/>
        <v>0</v>
      </c>
      <c r="K50" s="90">
        <f t="shared" ref="K50" si="13">I50+J50</f>
        <v>1068.4900000000002</v>
      </c>
    </row>
    <row r="51" spans="1:11" ht="28.8" customHeight="1">
      <c r="A51" s="122" t="s">
        <v>804</v>
      </c>
      <c r="B51" s="120"/>
      <c r="C51" s="120"/>
      <c r="D51" s="120"/>
      <c r="E51" s="120"/>
      <c r="F51" s="120"/>
      <c r="G51" s="120"/>
      <c r="H51" s="120"/>
      <c r="I51" s="120"/>
      <c r="J51" s="120"/>
      <c r="K51" s="120"/>
    </row>
    <row r="52" spans="1:11" ht="33" customHeight="1">
      <c r="A52" s="118" t="s">
        <v>121</v>
      </c>
      <c r="B52" s="119"/>
      <c r="C52" s="119"/>
      <c r="D52" s="119"/>
      <c r="E52" s="119"/>
      <c r="F52" s="119"/>
      <c r="G52" s="119"/>
      <c r="H52" s="119"/>
      <c r="I52" s="119"/>
      <c r="J52" s="119"/>
      <c r="K52" s="119"/>
    </row>
    <row r="53" spans="1:11" ht="14.4" customHeight="1">
      <c r="A53" s="191" t="s">
        <v>242</v>
      </c>
      <c r="B53" s="191"/>
      <c r="C53" s="191"/>
      <c r="D53" s="191"/>
      <c r="E53" s="191"/>
      <c r="F53" s="191"/>
      <c r="G53" s="191"/>
      <c r="H53" s="191"/>
      <c r="I53" s="191"/>
      <c r="J53" s="191"/>
      <c r="K53" s="191"/>
    </row>
    <row r="54" spans="1:11" ht="13.2" customHeight="1">
      <c r="A54" s="140" t="s">
        <v>123</v>
      </c>
      <c r="B54" s="140"/>
      <c r="C54" s="140"/>
      <c r="D54" s="140"/>
      <c r="E54" s="140"/>
      <c r="F54" s="140"/>
      <c r="G54" s="140"/>
      <c r="H54" s="140"/>
      <c r="I54" s="140"/>
      <c r="J54" s="140"/>
      <c r="K54" s="140"/>
    </row>
    <row r="55" spans="1:11">
      <c r="A55" s="191" t="s">
        <v>243</v>
      </c>
      <c r="B55" s="191"/>
      <c r="C55" s="191"/>
      <c r="D55" s="191"/>
      <c r="E55" s="191"/>
      <c r="F55" s="191"/>
      <c r="G55" s="191"/>
      <c r="H55" s="191"/>
      <c r="I55" s="191"/>
      <c r="J55" s="191"/>
      <c r="K55" s="191"/>
    </row>
    <row r="56" spans="1:11" ht="17.399999999999999" customHeight="1">
      <c r="A56" s="123" t="s">
        <v>39</v>
      </c>
      <c r="B56" s="123"/>
      <c r="C56" s="123"/>
      <c r="D56" s="123"/>
      <c r="E56" s="123"/>
      <c r="F56" s="123"/>
      <c r="G56" s="123"/>
      <c r="H56" s="123"/>
      <c r="I56" s="123"/>
      <c r="J56" s="123"/>
      <c r="K56" s="123"/>
    </row>
    <row r="57" spans="1:11" ht="28.2" customHeight="1">
      <c r="A57" s="120" t="s">
        <v>8</v>
      </c>
      <c r="B57" s="120" t="s">
        <v>9</v>
      </c>
      <c r="C57" s="121" t="s">
        <v>40</v>
      </c>
      <c r="D57" s="121"/>
      <c r="E57" s="121"/>
      <c r="F57" s="121" t="s">
        <v>41</v>
      </c>
      <c r="G57" s="121"/>
      <c r="H57" s="121"/>
      <c r="I57" s="130" t="s">
        <v>125</v>
      </c>
      <c r="J57" s="121"/>
      <c r="K57" s="121"/>
    </row>
    <row r="58" spans="1:11" s="5" customFormat="1" ht="20.399999999999999" customHeight="1">
      <c r="A58" s="120"/>
      <c r="B58" s="120"/>
      <c r="C58" s="4" t="s">
        <v>86</v>
      </c>
      <c r="D58" s="4" t="s">
        <v>87</v>
      </c>
      <c r="E58" s="4" t="s">
        <v>88</v>
      </c>
      <c r="F58" s="4" t="s">
        <v>86</v>
      </c>
      <c r="G58" s="4" t="s">
        <v>87</v>
      </c>
      <c r="H58" s="4" t="s">
        <v>88</v>
      </c>
      <c r="I58" s="4" t="s">
        <v>86</v>
      </c>
      <c r="J58" s="4" t="s">
        <v>87</v>
      </c>
      <c r="K58" s="4" t="s">
        <v>88</v>
      </c>
    </row>
    <row r="59" spans="1:11" ht="13.8">
      <c r="A59" s="94"/>
      <c r="B59" s="94" t="s">
        <v>42</v>
      </c>
      <c r="C59" s="259">
        <v>35</v>
      </c>
      <c r="D59" s="259"/>
      <c r="E59" s="259">
        <f>C59+D59</f>
        <v>35</v>
      </c>
      <c r="F59" s="259">
        <v>40.799999999999997</v>
      </c>
      <c r="G59" s="259">
        <v>12.2</v>
      </c>
      <c r="H59" s="259">
        <f>F59+G59</f>
        <v>53</v>
      </c>
      <c r="I59" s="259">
        <f>F59/C59*100-100</f>
        <v>16.571428571428569</v>
      </c>
      <c r="J59" s="259"/>
      <c r="K59" s="259">
        <f>H59/E59*100-100</f>
        <v>51.428571428571416</v>
      </c>
    </row>
    <row r="60" spans="1:11" ht="28.8" customHeight="1">
      <c r="A60" s="132" t="s">
        <v>126</v>
      </c>
      <c r="B60" s="132"/>
      <c r="C60" s="132"/>
      <c r="D60" s="132"/>
      <c r="E60" s="132"/>
      <c r="F60" s="132"/>
      <c r="G60" s="132"/>
      <c r="H60" s="132"/>
      <c r="I60" s="132"/>
      <c r="J60" s="132"/>
      <c r="K60" s="132"/>
    </row>
    <row r="61" spans="1:11" ht="34.200000000000003" customHeight="1">
      <c r="A61" s="244" t="s">
        <v>244</v>
      </c>
      <c r="B61" s="244"/>
      <c r="C61" s="244"/>
      <c r="D61" s="244"/>
      <c r="E61" s="244"/>
      <c r="F61" s="244"/>
      <c r="G61" s="244"/>
      <c r="H61" s="244"/>
      <c r="I61" s="244"/>
      <c r="J61" s="244"/>
      <c r="K61" s="244"/>
    </row>
    <row r="62" spans="1:11" ht="13.8">
      <c r="A62" s="94"/>
      <c r="B62" s="94" t="s">
        <v>13</v>
      </c>
      <c r="C62" s="94"/>
      <c r="D62" s="94"/>
      <c r="E62" s="94"/>
      <c r="F62" s="8"/>
      <c r="G62" s="8"/>
      <c r="H62" s="8"/>
      <c r="I62" s="8"/>
      <c r="J62" s="8"/>
      <c r="K62" s="8"/>
    </row>
    <row r="63" spans="1:11" ht="41.4">
      <c r="A63" s="94"/>
      <c r="B63" s="95" t="s">
        <v>245</v>
      </c>
      <c r="C63" s="256">
        <v>35</v>
      </c>
      <c r="D63" s="256"/>
      <c r="E63" s="257">
        <f t="shared" ref="E63" si="14">C63+D63</f>
        <v>35</v>
      </c>
      <c r="F63" s="259">
        <v>40.799999999999997</v>
      </c>
      <c r="G63" s="259">
        <v>12.2</v>
      </c>
      <c r="H63" s="257">
        <f t="shared" ref="H63" si="15">F63+G63</f>
        <v>53</v>
      </c>
      <c r="I63" s="257">
        <f>F63/C63*100-100</f>
        <v>16.571428571428569</v>
      </c>
      <c r="J63" s="257"/>
      <c r="K63" s="257">
        <f t="shared" ref="K63" si="16">H63/E63*100-100</f>
        <v>51.428571428571416</v>
      </c>
    </row>
    <row r="64" spans="1:11" ht="33" customHeight="1">
      <c r="A64" s="131" t="s">
        <v>129</v>
      </c>
      <c r="B64" s="121"/>
      <c r="C64" s="121"/>
      <c r="D64" s="121"/>
      <c r="E64" s="121"/>
      <c r="F64" s="121"/>
      <c r="G64" s="121"/>
      <c r="H64" s="121"/>
      <c r="I64" s="121"/>
      <c r="J64" s="121"/>
      <c r="K64" s="121"/>
    </row>
    <row r="65" spans="1:11" ht="30" customHeight="1">
      <c r="A65" s="248" t="s">
        <v>246</v>
      </c>
      <c r="B65" s="248"/>
      <c r="C65" s="248"/>
      <c r="D65" s="248"/>
      <c r="E65" s="248"/>
      <c r="F65" s="248"/>
      <c r="G65" s="248"/>
      <c r="H65" s="248"/>
      <c r="I65" s="248"/>
      <c r="J65" s="248"/>
      <c r="K65" s="248"/>
    </row>
    <row r="66" spans="1:11" s="7" customFormat="1" ht="13.8">
      <c r="A66" s="96" t="s">
        <v>106</v>
      </c>
      <c r="B66" s="96" t="s">
        <v>107</v>
      </c>
      <c r="C66" s="90"/>
      <c r="D66" s="90"/>
      <c r="E66" s="90"/>
      <c r="F66" s="90"/>
      <c r="G66" s="90"/>
      <c r="H66" s="90"/>
      <c r="I66" s="243"/>
      <c r="J66" s="243"/>
      <c r="K66" s="243"/>
    </row>
    <row r="67" spans="1:11">
      <c r="A67" s="94"/>
      <c r="B67" s="10" t="s">
        <v>240</v>
      </c>
      <c r="C67" s="90">
        <v>35000</v>
      </c>
      <c r="D67" s="90"/>
      <c r="E67" s="90">
        <f t="shared" ref="E67" si="17">C67+D67</f>
        <v>35000</v>
      </c>
      <c r="F67" s="90">
        <v>40800</v>
      </c>
      <c r="G67" s="90">
        <v>12300</v>
      </c>
      <c r="H67" s="90">
        <f t="shared" ref="H67" si="18">F67+G67</f>
        <v>53100</v>
      </c>
      <c r="I67" s="243">
        <f t="shared" ref="I67:I69" si="19">F67/C67*100-100</f>
        <v>16.571428571428569</v>
      </c>
      <c r="J67" s="243"/>
      <c r="K67" s="243">
        <f t="shared" ref="K67:K69" si="20">H67/E67*100-100</f>
        <v>51.714285714285722</v>
      </c>
    </row>
    <row r="68" spans="1:11" s="7" customFormat="1" ht="13.8">
      <c r="A68" s="96" t="s">
        <v>108</v>
      </c>
      <c r="B68" s="96" t="s">
        <v>109</v>
      </c>
      <c r="C68" s="92"/>
      <c r="D68" s="92"/>
      <c r="E68" s="92"/>
      <c r="F68" s="92"/>
      <c r="G68" s="92"/>
      <c r="H68" s="92"/>
      <c r="I68" s="243"/>
      <c r="J68" s="243"/>
      <c r="K68" s="243"/>
    </row>
    <row r="69" spans="1:11">
      <c r="A69" s="94"/>
      <c r="B69" s="10" t="s">
        <v>247</v>
      </c>
      <c r="C69" s="90">
        <v>16</v>
      </c>
      <c r="D69" s="90"/>
      <c r="E69" s="90">
        <f t="shared" ref="E69" si="21">C69+D69</f>
        <v>16</v>
      </c>
      <c r="F69" s="90">
        <v>12</v>
      </c>
      <c r="G69" s="90"/>
      <c r="H69" s="90">
        <f t="shared" ref="H69" si="22">F69+G69</f>
        <v>12</v>
      </c>
      <c r="I69" s="243">
        <f t="shared" si="19"/>
        <v>-25</v>
      </c>
      <c r="J69" s="243"/>
      <c r="K69" s="243">
        <f t="shared" si="20"/>
        <v>-25</v>
      </c>
    </row>
    <row r="70" spans="1:11" s="7" customFormat="1" ht="13.8">
      <c r="A70" s="96" t="s">
        <v>112</v>
      </c>
      <c r="B70" s="96" t="s">
        <v>113</v>
      </c>
      <c r="C70" s="92"/>
      <c r="D70" s="92"/>
      <c r="E70" s="92"/>
      <c r="F70" s="92"/>
      <c r="G70" s="92"/>
      <c r="H70" s="92"/>
      <c r="I70" s="249"/>
      <c r="J70" s="243"/>
      <c r="K70" s="243"/>
    </row>
    <row r="71" spans="1:11">
      <c r="A71" s="94"/>
      <c r="B71" s="10" t="s">
        <v>241</v>
      </c>
      <c r="C71" s="90">
        <v>2187.5</v>
      </c>
      <c r="D71" s="90"/>
      <c r="E71" s="90">
        <f t="shared" ref="E71" si="23">C71+D71</f>
        <v>2187.5</v>
      </c>
      <c r="F71" s="90">
        <v>4421.43</v>
      </c>
      <c r="G71" s="90"/>
      <c r="H71" s="90">
        <f t="shared" ref="H71" si="24">F71+G71</f>
        <v>4421.43</v>
      </c>
      <c r="I71" s="243">
        <f t="shared" ref="I71" si="25">F71/C71*100-100</f>
        <v>102.12251428571429</v>
      </c>
      <c r="J71" s="243"/>
      <c r="K71" s="243">
        <f t="shared" ref="K71" si="26">H71/E71*100-100</f>
        <v>102.12251428571429</v>
      </c>
    </row>
    <row r="72" spans="1:11" ht="17.399999999999999" customHeight="1">
      <c r="A72" s="131" t="s">
        <v>128</v>
      </c>
      <c r="B72" s="131"/>
      <c r="C72" s="131"/>
      <c r="D72" s="131"/>
      <c r="E72" s="131"/>
      <c r="F72" s="131"/>
      <c r="G72" s="131"/>
      <c r="H72" s="131"/>
      <c r="I72" s="131"/>
      <c r="J72" s="131"/>
      <c r="K72" s="131"/>
    </row>
    <row r="73" spans="1:11" ht="32.4" customHeight="1">
      <c r="A73" s="248" t="s">
        <v>248</v>
      </c>
      <c r="B73" s="248"/>
      <c r="C73" s="248"/>
      <c r="D73" s="248"/>
      <c r="E73" s="248"/>
      <c r="F73" s="248"/>
      <c r="G73" s="248"/>
      <c r="H73" s="248"/>
      <c r="I73" s="248"/>
      <c r="J73" s="248"/>
      <c r="K73" s="248"/>
    </row>
    <row r="74" spans="1:11" ht="13.8" customHeight="1">
      <c r="A74" s="133" t="s">
        <v>133</v>
      </c>
      <c r="B74" s="133"/>
      <c r="C74" s="133"/>
      <c r="D74" s="133"/>
      <c r="E74" s="133"/>
      <c r="F74" s="133"/>
      <c r="G74" s="133"/>
      <c r="H74" s="133"/>
      <c r="I74" s="133"/>
      <c r="J74" s="133"/>
      <c r="K74" s="133"/>
    </row>
    <row r="75" spans="1:11" ht="13.2" customHeight="1">
      <c r="A75" s="191" t="s">
        <v>134</v>
      </c>
      <c r="B75" s="191"/>
      <c r="C75" s="191"/>
      <c r="D75" s="191"/>
      <c r="E75" s="191"/>
      <c r="F75" s="191"/>
      <c r="G75" s="191"/>
      <c r="H75" s="191"/>
      <c r="I75" s="191"/>
      <c r="J75" s="191"/>
      <c r="K75" s="191"/>
    </row>
    <row r="76" spans="1:11" ht="15" customHeight="1">
      <c r="A76" s="143" t="s">
        <v>181</v>
      </c>
      <c r="B76" s="123"/>
      <c r="C76" s="123"/>
      <c r="D76" s="123"/>
      <c r="E76" s="123"/>
      <c r="F76" s="123"/>
      <c r="G76" s="123"/>
      <c r="H76" s="123"/>
      <c r="I76" s="123"/>
      <c r="J76" s="123"/>
      <c r="K76" s="123"/>
    </row>
    <row r="77" spans="1:11" ht="72">
      <c r="A77" s="94" t="s">
        <v>44</v>
      </c>
      <c r="B77" s="94" t="s">
        <v>9</v>
      </c>
      <c r="C77" s="6" t="s">
        <v>135</v>
      </c>
      <c r="D77" s="6" t="s">
        <v>136</v>
      </c>
      <c r="E77" s="6" t="s">
        <v>137</v>
      </c>
      <c r="F77" s="6" t="s">
        <v>103</v>
      </c>
      <c r="G77" s="6" t="s">
        <v>138</v>
      </c>
      <c r="H77" s="6" t="s">
        <v>139</v>
      </c>
    </row>
    <row r="78" spans="1:11" ht="13.8">
      <c r="A78" s="94" t="s">
        <v>6</v>
      </c>
      <c r="B78" s="94" t="s">
        <v>19</v>
      </c>
      <c r="C78" s="94" t="s">
        <v>29</v>
      </c>
      <c r="D78" s="94" t="s">
        <v>38</v>
      </c>
      <c r="E78" s="94" t="s">
        <v>37</v>
      </c>
      <c r="F78" s="94" t="s">
        <v>45</v>
      </c>
      <c r="G78" s="94" t="s">
        <v>36</v>
      </c>
      <c r="H78" s="94" t="s">
        <v>46</v>
      </c>
    </row>
    <row r="79" spans="1:11" ht="13.8">
      <c r="A79" s="94" t="s">
        <v>47</v>
      </c>
      <c r="B79" s="94" t="s">
        <v>48</v>
      </c>
      <c r="C79" s="94" t="s">
        <v>12</v>
      </c>
      <c r="D79" s="94"/>
      <c r="E79" s="94"/>
      <c r="F79" s="94">
        <f>E79-D79</f>
        <v>0</v>
      </c>
      <c r="G79" s="94" t="s">
        <v>12</v>
      </c>
      <c r="H79" s="94" t="s">
        <v>12</v>
      </c>
    </row>
    <row r="80" spans="1:11" ht="13.8">
      <c r="A80" s="94"/>
      <c r="B80" s="94" t="s">
        <v>49</v>
      </c>
      <c r="C80" s="94" t="s">
        <v>12</v>
      </c>
      <c r="D80" s="94"/>
      <c r="E80" s="94"/>
      <c r="F80" s="94">
        <f t="shared" ref="F80:F81" si="27">E80-D80</f>
        <v>0</v>
      </c>
      <c r="G80" s="94" t="s">
        <v>12</v>
      </c>
      <c r="H80" s="94" t="s">
        <v>12</v>
      </c>
    </row>
    <row r="81" spans="1:11" ht="27.6">
      <c r="A81" s="94"/>
      <c r="B81" s="94" t="s">
        <v>50</v>
      </c>
      <c r="C81" s="94" t="s">
        <v>12</v>
      </c>
      <c r="D81" s="94"/>
      <c r="E81" s="94"/>
      <c r="F81" s="94">
        <f t="shared" si="27"/>
        <v>0</v>
      </c>
      <c r="G81" s="94" t="s">
        <v>12</v>
      </c>
      <c r="H81" s="94" t="s">
        <v>12</v>
      </c>
    </row>
    <row r="82" spans="1:11" ht="13.8">
      <c r="A82" s="94"/>
      <c r="B82" s="94" t="s">
        <v>51</v>
      </c>
      <c r="C82" s="94" t="s">
        <v>12</v>
      </c>
      <c r="D82" s="94"/>
      <c r="E82" s="94"/>
      <c r="F82" s="94"/>
      <c r="G82" s="94" t="s">
        <v>12</v>
      </c>
      <c r="H82" s="94" t="s">
        <v>12</v>
      </c>
    </row>
    <row r="83" spans="1:11" ht="13.8">
      <c r="A83" s="94"/>
      <c r="B83" s="94" t="s">
        <v>52</v>
      </c>
      <c r="C83" s="94" t="s">
        <v>12</v>
      </c>
      <c r="D83" s="94"/>
      <c r="E83" s="94"/>
      <c r="F83" s="94"/>
      <c r="G83" s="94" t="s">
        <v>12</v>
      </c>
      <c r="H83" s="94" t="s">
        <v>12</v>
      </c>
    </row>
    <row r="84" spans="1:11">
      <c r="A84" s="122" t="s">
        <v>194</v>
      </c>
      <c r="B84" s="120"/>
      <c r="C84" s="120"/>
      <c r="D84" s="120"/>
      <c r="E84" s="120"/>
      <c r="F84" s="120"/>
      <c r="G84" s="120"/>
      <c r="H84" s="120"/>
    </row>
    <row r="85" spans="1:11" ht="13.8">
      <c r="A85" s="94" t="s">
        <v>19</v>
      </c>
      <c r="B85" s="94" t="s">
        <v>54</v>
      </c>
      <c r="C85" s="94" t="s">
        <v>12</v>
      </c>
      <c r="D85" s="94"/>
      <c r="E85" s="94"/>
      <c r="F85" s="94">
        <f t="shared" ref="F85" si="28">E85-D85</f>
        <v>0</v>
      </c>
      <c r="G85" s="94" t="s">
        <v>12</v>
      </c>
      <c r="H85" s="94" t="s">
        <v>12</v>
      </c>
    </row>
    <row r="86" spans="1:11">
      <c r="A86" s="122" t="s">
        <v>195</v>
      </c>
      <c r="B86" s="120"/>
      <c r="C86" s="120"/>
      <c r="D86" s="120"/>
      <c r="E86" s="120"/>
      <c r="F86" s="120"/>
      <c r="G86" s="120"/>
      <c r="H86" s="120"/>
    </row>
    <row r="87" spans="1:11">
      <c r="A87" s="120" t="s">
        <v>56</v>
      </c>
      <c r="B87" s="120"/>
      <c r="C87" s="120"/>
      <c r="D87" s="120"/>
      <c r="E87" s="120"/>
      <c r="F87" s="120"/>
      <c r="G87" s="120"/>
      <c r="H87" s="120"/>
    </row>
    <row r="88" spans="1:11" ht="13.8">
      <c r="A88" s="94" t="s">
        <v>21</v>
      </c>
      <c r="B88" s="94" t="s">
        <v>57</v>
      </c>
      <c r="C88" s="94"/>
      <c r="D88" s="94"/>
      <c r="E88" s="94"/>
      <c r="F88" s="94"/>
      <c r="G88" s="94"/>
      <c r="H88" s="94"/>
    </row>
    <row r="89" spans="1:11" ht="13.8">
      <c r="A89" s="94"/>
      <c r="B89" s="94" t="s">
        <v>58</v>
      </c>
      <c r="C89" s="94"/>
      <c r="D89" s="94"/>
      <c r="E89" s="94"/>
      <c r="F89" s="94">
        <f t="shared" ref="F89" si="29">E89-D89</f>
        <v>0</v>
      </c>
      <c r="G89" s="94"/>
      <c r="H89" s="94"/>
    </row>
    <row r="90" spans="1:11" ht="13.8" thickBot="1">
      <c r="A90" s="127" t="s">
        <v>59</v>
      </c>
      <c r="B90" s="128"/>
      <c r="C90" s="128"/>
      <c r="D90" s="128"/>
      <c r="E90" s="128"/>
      <c r="F90" s="128"/>
      <c r="G90" s="128"/>
      <c r="H90" s="129"/>
    </row>
    <row r="91" spans="1:11" ht="27.6">
      <c r="A91" s="94"/>
      <c r="B91" s="95" t="s">
        <v>196</v>
      </c>
      <c r="C91" s="94"/>
      <c r="D91" s="94"/>
      <c r="E91" s="94"/>
      <c r="F91" s="94">
        <f t="shared" ref="F91" si="30">E91-D91</f>
        <v>0</v>
      </c>
      <c r="G91" s="94"/>
      <c r="H91" s="94"/>
    </row>
    <row r="92" spans="1:11" ht="27.6">
      <c r="A92" s="94"/>
      <c r="B92" s="94" t="s">
        <v>61</v>
      </c>
      <c r="C92" s="94"/>
      <c r="D92" s="94"/>
      <c r="E92" s="94"/>
      <c r="F92" s="94"/>
      <c r="G92" s="94"/>
      <c r="H92" s="94"/>
    </row>
    <row r="93" spans="1:11" ht="27.6">
      <c r="A93" s="94" t="s">
        <v>22</v>
      </c>
      <c r="B93" s="94" t="s">
        <v>62</v>
      </c>
      <c r="C93" s="94" t="s">
        <v>12</v>
      </c>
      <c r="D93" s="94"/>
      <c r="E93" s="94"/>
      <c r="F93" s="94"/>
      <c r="G93" s="94" t="s">
        <v>12</v>
      </c>
      <c r="H93" s="94" t="s">
        <v>12</v>
      </c>
    </row>
    <row r="94" spans="1:11" ht="22.8" customHeight="1">
      <c r="A94" s="126" t="s">
        <v>768</v>
      </c>
      <c r="B94" s="126"/>
      <c r="C94" s="126"/>
      <c r="D94" s="126"/>
      <c r="E94" s="126"/>
      <c r="F94" s="126"/>
      <c r="G94" s="126"/>
      <c r="H94" s="126"/>
      <c r="I94" s="126"/>
      <c r="J94" s="126"/>
      <c r="K94" s="126"/>
    </row>
    <row r="95" spans="1:11" ht="18" customHeight="1">
      <c r="A95" s="124" t="s">
        <v>789</v>
      </c>
      <c r="B95" s="124"/>
      <c r="C95" s="124"/>
      <c r="D95" s="124"/>
      <c r="E95" s="124"/>
      <c r="F95" s="124"/>
      <c r="G95" s="124"/>
      <c r="H95" s="124"/>
      <c r="I95" s="124"/>
      <c r="J95" s="124"/>
      <c r="K95" s="124"/>
    </row>
    <row r="96" spans="1:11" ht="18" customHeight="1">
      <c r="A96" s="124" t="s">
        <v>140</v>
      </c>
      <c r="B96" s="125"/>
      <c r="C96" s="125"/>
      <c r="D96" s="125"/>
      <c r="E96" s="125"/>
      <c r="F96" s="125"/>
      <c r="G96" s="125"/>
      <c r="H96" s="125"/>
      <c r="I96" s="125"/>
      <c r="J96" s="125"/>
      <c r="K96" s="125"/>
    </row>
    <row r="97" spans="1:11" ht="23.4" customHeight="1">
      <c r="A97" s="250" t="s">
        <v>805</v>
      </c>
      <c r="B97" s="251"/>
      <c r="C97" s="251"/>
      <c r="D97" s="251"/>
      <c r="E97" s="251"/>
      <c r="F97" s="251"/>
      <c r="G97" s="251"/>
      <c r="H97" s="251"/>
      <c r="I97" s="251"/>
      <c r="J97" s="251"/>
      <c r="K97" s="251"/>
    </row>
    <row r="98" spans="1:11" ht="16.2" customHeight="1">
      <c r="A98" s="124" t="s">
        <v>806</v>
      </c>
      <c r="B98" s="124"/>
      <c r="C98" s="124"/>
      <c r="D98" s="124"/>
      <c r="E98" s="124"/>
      <c r="F98" s="124"/>
      <c r="G98" s="124"/>
      <c r="H98" s="124"/>
      <c r="I98" s="124"/>
      <c r="J98" s="124"/>
      <c r="K98" s="124"/>
    </row>
    <row r="99" spans="1:11" ht="21" customHeight="1">
      <c r="A99" s="124" t="s">
        <v>807</v>
      </c>
      <c r="B99" s="124"/>
      <c r="C99" s="124"/>
      <c r="D99" s="124"/>
      <c r="E99" s="124"/>
      <c r="F99" s="124"/>
      <c r="G99" s="124"/>
      <c r="H99" s="124"/>
      <c r="I99" s="124"/>
      <c r="J99" s="124"/>
      <c r="K99" s="124"/>
    </row>
    <row r="100" spans="1:11" ht="21" customHeight="1">
      <c r="A100" s="124" t="s">
        <v>793</v>
      </c>
      <c r="B100" s="124"/>
      <c r="C100" s="124"/>
      <c r="D100" s="124"/>
      <c r="E100" s="124"/>
      <c r="F100" s="124"/>
      <c r="G100" s="124"/>
      <c r="H100" s="124"/>
      <c r="I100" s="124"/>
      <c r="J100" s="124"/>
      <c r="K100" s="124"/>
    </row>
    <row r="101" spans="1:11" ht="15.6">
      <c r="B101" s="9" t="s">
        <v>141</v>
      </c>
      <c r="C101" s="9"/>
      <c r="D101" s="9"/>
      <c r="E101" s="134" t="s">
        <v>142</v>
      </c>
      <c r="F101" s="134"/>
      <c r="G101" s="134"/>
    </row>
  </sheetData>
  <mergeCells count="69">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43:E43"/>
    <mergeCell ref="F43:H43"/>
    <mergeCell ref="I43:K43"/>
    <mergeCell ref="A45:K45"/>
    <mergeCell ref="C46:E46"/>
    <mergeCell ref="F46:H46"/>
    <mergeCell ref="I46:K46"/>
    <mergeCell ref="A48:K48"/>
    <mergeCell ref="C49:E49"/>
    <mergeCell ref="F49:H49"/>
    <mergeCell ref="I49:K49"/>
    <mergeCell ref="A51:K51"/>
    <mergeCell ref="A60:K60"/>
    <mergeCell ref="A52:K52"/>
    <mergeCell ref="A53:K53"/>
    <mergeCell ref="A54:K54"/>
    <mergeCell ref="A55:K55"/>
    <mergeCell ref="A56:K56"/>
    <mergeCell ref="A57:A58"/>
    <mergeCell ref="B57:B58"/>
    <mergeCell ref="C57:E57"/>
    <mergeCell ref="F57:H57"/>
    <mergeCell ref="I57:K57"/>
    <mergeCell ref="A90:H90"/>
    <mergeCell ref="A61:K61"/>
    <mergeCell ref="A64:K64"/>
    <mergeCell ref="A65:K65"/>
    <mergeCell ref="A72:K72"/>
    <mergeCell ref="A73:K73"/>
    <mergeCell ref="A74:K74"/>
    <mergeCell ref="A75:K75"/>
    <mergeCell ref="A76:K76"/>
    <mergeCell ref="A84:H84"/>
    <mergeCell ref="A86:H86"/>
    <mergeCell ref="A87:H87"/>
    <mergeCell ref="A100:K100"/>
    <mergeCell ref="E101:G101"/>
    <mergeCell ref="A94:K94"/>
    <mergeCell ref="A95:K95"/>
    <mergeCell ref="A96:K96"/>
    <mergeCell ref="A97:K97"/>
    <mergeCell ref="A98:K98"/>
    <mergeCell ref="A99:K99"/>
  </mergeCells>
  <pageMargins left="0.7" right="0.7" top="0.75" bottom="0.75" header="0.3" footer="0.3"/>
  <pageSetup paperSize="9" scale="75" orientation="landscape" verticalDpi="0" r:id="rId1"/>
  <rowBreaks count="2" manualBreakCount="2">
    <brk id="37" max="16383" man="1"/>
    <brk id="65" max="16383" man="1"/>
  </rowBreaks>
</worksheet>
</file>

<file path=xl/worksheets/sheet6.xml><?xml version="1.0" encoding="utf-8"?>
<worksheet xmlns="http://schemas.openxmlformats.org/spreadsheetml/2006/main" xmlns:r="http://schemas.openxmlformats.org/officeDocument/2006/relationships">
  <dimension ref="A1:K117"/>
  <sheetViews>
    <sheetView view="pageBreakPreview" topLeftCell="A28" zoomScale="85" zoomScaleNormal="85" zoomScaleSheetLayoutView="85" workbookViewId="0">
      <selection activeCell="A28"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1" customHeight="1">
      <c r="A8" s="89" t="s">
        <v>74</v>
      </c>
      <c r="B8" s="89" t="s">
        <v>249</v>
      </c>
      <c r="D8" s="144" t="s">
        <v>250</v>
      </c>
      <c r="E8" s="144"/>
      <c r="F8" s="144"/>
      <c r="G8" s="144"/>
      <c r="H8" s="144"/>
      <c r="I8" s="144"/>
      <c r="J8" s="144"/>
      <c r="K8" s="144"/>
    </row>
    <row r="9" spans="1:11" s="1" customFormat="1" ht="18">
      <c r="A9" s="89"/>
      <c r="B9" s="1" t="s">
        <v>69</v>
      </c>
      <c r="C9" s="3" t="s">
        <v>78</v>
      </c>
    </row>
    <row r="10" spans="1:11" s="1" customFormat="1" ht="129.6" customHeight="1">
      <c r="A10" s="89" t="s">
        <v>79</v>
      </c>
      <c r="B10" s="89" t="s">
        <v>80</v>
      </c>
      <c r="C10" s="242" t="s">
        <v>251</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966.12</v>
      </c>
      <c r="D16" s="90"/>
      <c r="E16" s="90">
        <f>C16+D16</f>
        <v>966.12</v>
      </c>
      <c r="F16" s="90">
        <v>966.11</v>
      </c>
      <c r="G16" s="90"/>
      <c r="H16" s="90">
        <f>F16+G16</f>
        <v>966.11</v>
      </c>
      <c r="I16" s="90">
        <f>C16-F16</f>
        <v>9.9999999999909051E-3</v>
      </c>
      <c r="J16" s="90">
        <f>D16-G16</f>
        <v>0</v>
      </c>
      <c r="K16" s="90">
        <f>I16+J16</f>
        <v>9.9999999999909051E-3</v>
      </c>
    </row>
    <row r="17" spans="1:11" ht="36" customHeight="1">
      <c r="A17" s="141" t="s">
        <v>794</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28.2" customHeight="1">
      <c r="A19" s="90">
        <v>1</v>
      </c>
      <c r="B19" s="95" t="s">
        <v>252</v>
      </c>
      <c r="C19" s="258">
        <v>794.92</v>
      </c>
      <c r="D19" s="258"/>
      <c r="E19" s="259">
        <f t="shared" ref="E19:E21" si="0">C19+D19</f>
        <v>794.92</v>
      </c>
      <c r="F19" s="258">
        <v>794.91</v>
      </c>
      <c r="G19" s="258"/>
      <c r="H19" s="259">
        <f t="shared" ref="H19:H21" si="1">F19+G19</f>
        <v>794.91</v>
      </c>
      <c r="I19" s="259">
        <f t="shared" ref="I19:J21" si="2">C19-F19</f>
        <v>9.9999999999909051E-3</v>
      </c>
      <c r="J19" s="259">
        <f t="shared" si="2"/>
        <v>0</v>
      </c>
      <c r="K19" s="259">
        <f t="shared" ref="K19:K21" si="3">I19+J19</f>
        <v>9.9999999999909051E-3</v>
      </c>
    </row>
    <row r="20" spans="1:11" ht="34.200000000000003" customHeight="1">
      <c r="A20" s="90">
        <v>2</v>
      </c>
      <c r="B20" s="95" t="s">
        <v>253</v>
      </c>
      <c r="C20" s="258">
        <v>62</v>
      </c>
      <c r="D20" s="258"/>
      <c r="E20" s="259">
        <f t="shared" si="0"/>
        <v>62</v>
      </c>
      <c r="F20" s="258">
        <v>62</v>
      </c>
      <c r="G20" s="258"/>
      <c r="H20" s="259">
        <f t="shared" si="1"/>
        <v>62</v>
      </c>
      <c r="I20" s="259">
        <f t="shared" si="2"/>
        <v>0</v>
      </c>
      <c r="J20" s="259">
        <f t="shared" si="2"/>
        <v>0</v>
      </c>
      <c r="K20" s="259">
        <f t="shared" si="3"/>
        <v>0</v>
      </c>
    </row>
    <row r="21" spans="1:11" ht="45" customHeight="1">
      <c r="A21" s="90">
        <v>3</v>
      </c>
      <c r="B21" s="95" t="s">
        <v>254</v>
      </c>
      <c r="C21" s="258">
        <v>109.2</v>
      </c>
      <c r="D21" s="258"/>
      <c r="E21" s="259">
        <f t="shared" si="0"/>
        <v>109.2</v>
      </c>
      <c r="F21" s="258">
        <v>109.2</v>
      </c>
      <c r="G21" s="258"/>
      <c r="H21" s="259">
        <f t="shared" si="1"/>
        <v>109.2</v>
      </c>
      <c r="I21" s="259">
        <f t="shared" si="2"/>
        <v>0</v>
      </c>
      <c r="J21" s="259">
        <f t="shared" si="2"/>
        <v>0</v>
      </c>
      <c r="K21" s="259">
        <f t="shared" si="3"/>
        <v>0</v>
      </c>
    </row>
    <row r="22" spans="1:11" ht="21.6" customHeight="1">
      <c r="A22" s="141" t="s">
        <v>104</v>
      </c>
      <c r="B22" s="142"/>
      <c r="C22" s="142"/>
      <c r="D22" s="142"/>
      <c r="E22" s="142"/>
      <c r="F22" s="142"/>
      <c r="G22" s="142"/>
      <c r="H22" s="142"/>
      <c r="I22" s="142"/>
      <c r="J22" s="142"/>
      <c r="K22" s="142"/>
    </row>
    <row r="23" spans="1:11" ht="36">
      <c r="A23" s="94" t="s">
        <v>8</v>
      </c>
      <c r="B23" s="94" t="s">
        <v>9</v>
      </c>
      <c r="C23" s="6" t="s">
        <v>101</v>
      </c>
      <c r="D23" s="6" t="s">
        <v>102</v>
      </c>
      <c r="E23" s="6" t="s">
        <v>103</v>
      </c>
    </row>
    <row r="24" spans="1:11" ht="13.8">
      <c r="A24" s="94" t="s">
        <v>6</v>
      </c>
      <c r="B24" s="94" t="s">
        <v>11</v>
      </c>
      <c r="C24" s="94" t="s">
        <v>12</v>
      </c>
      <c r="D24" s="94"/>
      <c r="E24" s="94" t="s">
        <v>12</v>
      </c>
    </row>
    <row r="25" spans="1:11" ht="13.8">
      <c r="A25" s="94"/>
      <c r="B25" s="94" t="s">
        <v>13</v>
      </c>
      <c r="C25" s="94"/>
      <c r="D25" s="94"/>
      <c r="E25" s="94"/>
    </row>
    <row r="26" spans="1:11" ht="13.8">
      <c r="A26" s="94" t="s">
        <v>14</v>
      </c>
      <c r="B26" s="94" t="s">
        <v>15</v>
      </c>
      <c r="C26" s="94" t="s">
        <v>12</v>
      </c>
      <c r="D26" s="94"/>
      <c r="E26" s="94" t="s">
        <v>12</v>
      </c>
    </row>
    <row r="27" spans="1:11" ht="13.8">
      <c r="A27" s="94" t="s">
        <v>16</v>
      </c>
      <c r="B27" s="94" t="s">
        <v>17</v>
      </c>
      <c r="C27" s="94" t="s">
        <v>12</v>
      </c>
      <c r="D27" s="94"/>
      <c r="E27" s="94" t="s">
        <v>12</v>
      </c>
    </row>
    <row r="28" spans="1:11">
      <c r="A28" s="120" t="s">
        <v>18</v>
      </c>
      <c r="B28" s="120"/>
      <c r="C28" s="120"/>
      <c r="D28" s="120"/>
      <c r="E28" s="120"/>
    </row>
    <row r="29" spans="1:11" ht="13.8">
      <c r="A29" s="94" t="s">
        <v>19</v>
      </c>
      <c r="B29" s="94" t="s">
        <v>20</v>
      </c>
      <c r="C29" s="90"/>
      <c r="D29" s="90"/>
      <c r="E29" s="90">
        <f t="shared" ref="E29" si="4">SUM(E31:E34)</f>
        <v>0</v>
      </c>
    </row>
    <row r="30" spans="1:11" ht="13.8">
      <c r="A30" s="94"/>
      <c r="B30" s="94" t="s">
        <v>13</v>
      </c>
      <c r="C30" s="90"/>
      <c r="D30" s="90"/>
      <c r="E30" s="90"/>
    </row>
    <row r="31" spans="1:11" ht="13.8">
      <c r="A31" s="94" t="s">
        <v>21</v>
      </c>
      <c r="B31" s="94" t="s">
        <v>15</v>
      </c>
      <c r="C31" s="90"/>
      <c r="D31" s="90"/>
      <c r="E31" s="90">
        <f>C31-D31</f>
        <v>0</v>
      </c>
    </row>
    <row r="32" spans="1:11" ht="13.8">
      <c r="A32" s="94" t="s">
        <v>22</v>
      </c>
      <c r="B32" s="94" t="s">
        <v>23</v>
      </c>
      <c r="C32" s="90"/>
      <c r="D32" s="90"/>
      <c r="E32" s="90">
        <f t="shared" ref="E32:E34" si="5">C32-D32</f>
        <v>0</v>
      </c>
    </row>
    <row r="33" spans="1:11" ht="13.8">
      <c r="A33" s="94" t="s">
        <v>24</v>
      </c>
      <c r="B33" s="94" t="s">
        <v>25</v>
      </c>
      <c r="C33" s="90"/>
      <c r="D33" s="90"/>
      <c r="E33" s="90">
        <f t="shared" si="5"/>
        <v>0</v>
      </c>
    </row>
    <row r="34" spans="1:11" ht="13.8">
      <c r="A34" s="94" t="s">
        <v>26</v>
      </c>
      <c r="B34" s="94" t="s">
        <v>27</v>
      </c>
      <c r="C34" s="90"/>
      <c r="D34" s="90"/>
      <c r="E34" s="90">
        <f t="shared" si="5"/>
        <v>0</v>
      </c>
    </row>
    <row r="35" spans="1:11">
      <c r="A35" s="120" t="s">
        <v>28</v>
      </c>
      <c r="B35" s="120"/>
      <c r="C35" s="120"/>
      <c r="D35" s="120"/>
      <c r="E35" s="120"/>
    </row>
    <row r="36" spans="1:11" ht="13.8">
      <c r="A36" s="94" t="s">
        <v>29</v>
      </c>
      <c r="B36" s="94" t="s">
        <v>30</v>
      </c>
      <c r="C36" s="94" t="s">
        <v>12</v>
      </c>
      <c r="D36" s="94"/>
      <c r="E36" s="94"/>
    </row>
    <row r="37" spans="1:11" ht="13.8">
      <c r="A37" s="94"/>
      <c r="B37" s="94" t="s">
        <v>13</v>
      </c>
      <c r="C37" s="94"/>
      <c r="D37" s="94"/>
      <c r="E37" s="94"/>
    </row>
    <row r="38" spans="1:11" ht="13.8">
      <c r="A38" s="94" t="s">
        <v>31</v>
      </c>
      <c r="B38" s="94" t="s">
        <v>15</v>
      </c>
      <c r="C38" s="94" t="s">
        <v>12</v>
      </c>
      <c r="D38" s="94"/>
      <c r="E38" s="94"/>
    </row>
    <row r="39" spans="1:11" ht="13.8">
      <c r="A39" s="94" t="s">
        <v>32</v>
      </c>
      <c r="B39" s="94" t="s">
        <v>27</v>
      </c>
      <c r="C39" s="94" t="s">
        <v>12</v>
      </c>
      <c r="D39" s="94"/>
      <c r="E39" s="94"/>
    </row>
    <row r="41" spans="1:11" ht="16.2" customHeight="1">
      <c r="A41" s="141" t="s">
        <v>105</v>
      </c>
      <c r="B41" s="142"/>
      <c r="C41" s="142"/>
      <c r="D41" s="142"/>
      <c r="E41" s="142"/>
      <c r="F41" s="142"/>
      <c r="G41" s="142"/>
      <c r="H41" s="142"/>
      <c r="I41" s="142"/>
      <c r="J41" s="142"/>
      <c r="K41" s="142"/>
    </row>
    <row r="43" spans="1:11">
      <c r="A43" s="120" t="s">
        <v>8</v>
      </c>
      <c r="B43" s="120" t="s">
        <v>9</v>
      </c>
      <c r="C43" s="120" t="s">
        <v>33</v>
      </c>
      <c r="D43" s="120"/>
      <c r="E43" s="120"/>
      <c r="F43" s="120" t="s">
        <v>34</v>
      </c>
      <c r="G43" s="120"/>
      <c r="H43" s="120"/>
      <c r="I43" s="120" t="s">
        <v>10</v>
      </c>
      <c r="J43" s="120"/>
      <c r="K43" s="120"/>
    </row>
    <row r="44" spans="1:11" ht="22.8" customHeight="1">
      <c r="A44" s="120"/>
      <c r="B44" s="120"/>
      <c r="C44" s="4" t="s">
        <v>366</v>
      </c>
      <c r="D44" s="4" t="s">
        <v>159</v>
      </c>
      <c r="E44" s="4" t="s">
        <v>88</v>
      </c>
      <c r="F44" s="4" t="s">
        <v>366</v>
      </c>
      <c r="G44" s="4" t="s">
        <v>159</v>
      </c>
      <c r="H44" s="4" t="s">
        <v>88</v>
      </c>
      <c r="I44" s="4" t="s">
        <v>366</v>
      </c>
      <c r="J44" s="4" t="s">
        <v>159</v>
      </c>
      <c r="K44" s="4" t="s">
        <v>88</v>
      </c>
    </row>
    <row r="45" spans="1:11" s="7" customFormat="1" ht="13.8">
      <c r="A45" s="96" t="s">
        <v>106</v>
      </c>
      <c r="B45" s="96" t="s">
        <v>107</v>
      </c>
      <c r="C45" s="116"/>
      <c r="D45" s="116"/>
      <c r="E45" s="116"/>
      <c r="F45" s="116"/>
      <c r="G45" s="116"/>
      <c r="H45" s="116"/>
      <c r="I45" s="116"/>
      <c r="J45" s="116"/>
      <c r="K45" s="116"/>
    </row>
    <row r="46" spans="1:11" ht="24">
      <c r="A46" s="94"/>
      <c r="B46" s="10" t="s">
        <v>255</v>
      </c>
      <c r="C46" s="90">
        <v>662</v>
      </c>
      <c r="D46" s="90"/>
      <c r="E46" s="90">
        <f t="shared" ref="E46:E48" si="6">C46+D46</f>
        <v>662</v>
      </c>
      <c r="F46" s="90">
        <v>662</v>
      </c>
      <c r="G46" s="90"/>
      <c r="H46" s="90">
        <f t="shared" ref="H46:H48" si="7">F46+G46</f>
        <v>662</v>
      </c>
      <c r="I46" s="90">
        <f t="shared" ref="I46:J48" si="8">F46-C46</f>
        <v>0</v>
      </c>
      <c r="J46" s="90">
        <f t="shared" si="8"/>
        <v>0</v>
      </c>
      <c r="K46" s="90">
        <f t="shared" ref="K46:K48" si="9">I46+J46</f>
        <v>0</v>
      </c>
    </row>
    <row r="47" spans="1:11">
      <c r="A47" s="94"/>
      <c r="B47" s="10" t="s">
        <v>258</v>
      </c>
      <c r="C47" s="90">
        <v>307</v>
      </c>
      <c r="D47" s="90"/>
      <c r="E47" s="90">
        <f t="shared" si="6"/>
        <v>307</v>
      </c>
      <c r="F47" s="90">
        <v>307</v>
      </c>
      <c r="G47" s="90"/>
      <c r="H47" s="90">
        <f t="shared" si="7"/>
        <v>307</v>
      </c>
      <c r="I47" s="90">
        <f t="shared" si="8"/>
        <v>0</v>
      </c>
      <c r="J47" s="90">
        <f t="shared" si="8"/>
        <v>0</v>
      </c>
      <c r="K47" s="90">
        <f t="shared" si="9"/>
        <v>0</v>
      </c>
    </row>
    <row r="48" spans="1:11">
      <c r="A48" s="94"/>
      <c r="B48" s="10" t="s">
        <v>261</v>
      </c>
      <c r="C48" s="90">
        <v>109200</v>
      </c>
      <c r="D48" s="90"/>
      <c r="E48" s="90">
        <f t="shared" si="6"/>
        <v>109200</v>
      </c>
      <c r="F48" s="90">
        <v>109200</v>
      </c>
      <c r="G48" s="90"/>
      <c r="H48" s="90">
        <f t="shared" si="7"/>
        <v>109200</v>
      </c>
      <c r="I48" s="90">
        <f t="shared" si="8"/>
        <v>0</v>
      </c>
      <c r="J48" s="90">
        <f t="shared" si="8"/>
        <v>0</v>
      </c>
      <c r="K48" s="90">
        <f t="shared" si="9"/>
        <v>0</v>
      </c>
    </row>
    <row r="49" spans="1:11" ht="19.2" customHeight="1">
      <c r="A49" s="117" t="s">
        <v>264</v>
      </c>
      <c r="B49" s="116"/>
      <c r="C49" s="116"/>
      <c r="D49" s="116"/>
      <c r="E49" s="116"/>
      <c r="F49" s="116"/>
      <c r="G49" s="116"/>
      <c r="H49" s="116"/>
      <c r="I49" s="116"/>
      <c r="J49" s="116"/>
      <c r="K49" s="116"/>
    </row>
    <row r="50" spans="1:11" s="7" customFormat="1" ht="13.8">
      <c r="A50" s="96" t="s">
        <v>108</v>
      </c>
      <c r="B50" s="96" t="s">
        <v>109</v>
      </c>
      <c r="C50" s="116"/>
      <c r="D50" s="116"/>
      <c r="E50" s="116"/>
      <c r="F50" s="116"/>
      <c r="G50" s="116"/>
      <c r="H50" s="116"/>
      <c r="I50" s="116"/>
      <c r="J50" s="116"/>
      <c r="K50" s="116"/>
    </row>
    <row r="51" spans="1:11" ht="24">
      <c r="A51" s="94"/>
      <c r="B51" s="10" t="s">
        <v>256</v>
      </c>
      <c r="C51" s="90">
        <v>552</v>
      </c>
      <c r="D51" s="90"/>
      <c r="E51" s="90">
        <f>C51+D51</f>
        <v>552</v>
      </c>
      <c r="F51" s="90">
        <v>552</v>
      </c>
      <c r="G51" s="90"/>
      <c r="H51" s="90">
        <f>F51+G51</f>
        <v>552</v>
      </c>
      <c r="I51" s="90">
        <f>F51-C51</f>
        <v>0</v>
      </c>
      <c r="J51" s="90">
        <f>G51-D51</f>
        <v>0</v>
      </c>
      <c r="K51" s="90">
        <f>I51+J51</f>
        <v>0</v>
      </c>
    </row>
    <row r="52" spans="1:11" ht="24">
      <c r="A52" s="94"/>
      <c r="B52" s="10" t="s">
        <v>259</v>
      </c>
      <c r="C52" s="90">
        <v>44</v>
      </c>
      <c r="D52" s="90"/>
      <c r="E52" s="90">
        <f t="shared" ref="E52:E53" si="10">C52+D52</f>
        <v>44</v>
      </c>
      <c r="F52" s="90">
        <v>44</v>
      </c>
      <c r="G52" s="90"/>
      <c r="H52" s="90">
        <f t="shared" ref="H52:H53" si="11">F52+G52</f>
        <v>44</v>
      </c>
      <c r="I52" s="90">
        <f t="shared" ref="I52:J53" si="12">F52-C52</f>
        <v>0</v>
      </c>
      <c r="J52" s="90">
        <f t="shared" si="12"/>
        <v>0</v>
      </c>
      <c r="K52" s="90">
        <f t="shared" ref="K52:K53" si="13">I52+J52</f>
        <v>0</v>
      </c>
    </row>
    <row r="53" spans="1:11">
      <c r="A53" s="94"/>
      <c r="B53" s="10" t="s">
        <v>262</v>
      </c>
      <c r="C53" s="90">
        <v>16</v>
      </c>
      <c r="D53" s="90"/>
      <c r="E53" s="90">
        <f t="shared" si="10"/>
        <v>16</v>
      </c>
      <c r="F53" s="90">
        <v>16</v>
      </c>
      <c r="G53" s="90"/>
      <c r="H53" s="90">
        <f t="shared" si="11"/>
        <v>16</v>
      </c>
      <c r="I53" s="90">
        <f t="shared" si="12"/>
        <v>0</v>
      </c>
      <c r="J53" s="90">
        <f t="shared" si="12"/>
        <v>0</v>
      </c>
      <c r="K53" s="90">
        <f t="shared" si="13"/>
        <v>0</v>
      </c>
    </row>
    <row r="54" spans="1:11" ht="15" customHeight="1">
      <c r="A54" s="122" t="s">
        <v>209</v>
      </c>
      <c r="B54" s="120"/>
      <c r="C54" s="120"/>
      <c r="D54" s="120"/>
      <c r="E54" s="120"/>
      <c r="F54" s="120"/>
      <c r="G54" s="120"/>
      <c r="H54" s="120"/>
      <c r="I54" s="120"/>
      <c r="J54" s="120"/>
      <c r="K54" s="120"/>
    </row>
    <row r="55" spans="1:11" s="7" customFormat="1" ht="13.8">
      <c r="A55" s="96" t="s">
        <v>112</v>
      </c>
      <c r="B55" s="96" t="s">
        <v>113</v>
      </c>
      <c r="C55" s="116"/>
      <c r="D55" s="116"/>
      <c r="E55" s="116"/>
      <c r="F55" s="116"/>
      <c r="G55" s="116"/>
      <c r="H55" s="116"/>
      <c r="I55" s="116"/>
      <c r="J55" s="116"/>
      <c r="K55" s="116"/>
    </row>
    <row r="56" spans="1:11">
      <c r="A56" s="94"/>
      <c r="B56" s="10" t="s">
        <v>257</v>
      </c>
      <c r="C56" s="90">
        <v>1440</v>
      </c>
      <c r="D56" s="90"/>
      <c r="E56" s="90">
        <f t="shared" ref="E56:E58" si="14">C56+D56</f>
        <v>1440</v>
      </c>
      <c r="F56" s="90">
        <v>1440</v>
      </c>
      <c r="G56" s="90"/>
      <c r="H56" s="90">
        <f t="shared" ref="H56:H58" si="15">F56+G56</f>
        <v>1440</v>
      </c>
      <c r="I56" s="90">
        <f t="shared" ref="I56:J58" si="16">F56-C56</f>
        <v>0</v>
      </c>
      <c r="J56" s="90">
        <f t="shared" si="16"/>
        <v>0</v>
      </c>
      <c r="K56" s="90">
        <f t="shared" ref="K56:K58" si="17">I56+J56</f>
        <v>0</v>
      </c>
    </row>
    <row r="57" spans="1:11" ht="24">
      <c r="A57" s="94"/>
      <c r="B57" s="10" t="s">
        <v>260</v>
      </c>
      <c r="C57" s="90">
        <v>1409.1</v>
      </c>
      <c r="D57" s="90"/>
      <c r="E57" s="90">
        <f t="shared" si="14"/>
        <v>1409.1</v>
      </c>
      <c r="F57" s="90">
        <v>1409.1</v>
      </c>
      <c r="G57" s="90"/>
      <c r="H57" s="90">
        <f t="shared" si="15"/>
        <v>1409.1</v>
      </c>
      <c r="I57" s="90">
        <f t="shared" si="16"/>
        <v>0</v>
      </c>
      <c r="J57" s="90">
        <f t="shared" si="16"/>
        <v>0</v>
      </c>
      <c r="K57" s="90">
        <f t="shared" si="17"/>
        <v>0</v>
      </c>
    </row>
    <row r="58" spans="1:11">
      <c r="A58" s="94"/>
      <c r="B58" s="10" t="s">
        <v>263</v>
      </c>
      <c r="C58" s="90">
        <v>1137.5</v>
      </c>
      <c r="D58" s="90"/>
      <c r="E58" s="90">
        <f t="shared" si="14"/>
        <v>1137.5</v>
      </c>
      <c r="F58" s="90">
        <v>1137.5</v>
      </c>
      <c r="G58" s="90"/>
      <c r="H58" s="90">
        <f t="shared" si="15"/>
        <v>1137.5</v>
      </c>
      <c r="I58" s="90">
        <f t="shared" si="16"/>
        <v>0</v>
      </c>
      <c r="J58" s="90">
        <f t="shared" si="16"/>
        <v>0</v>
      </c>
      <c r="K58" s="90">
        <f t="shared" si="17"/>
        <v>0</v>
      </c>
    </row>
    <row r="59" spans="1:11" ht="17.399999999999999" customHeight="1">
      <c r="A59" s="117" t="s">
        <v>264</v>
      </c>
      <c r="B59" s="120"/>
      <c r="C59" s="120"/>
      <c r="D59" s="120"/>
      <c r="E59" s="120"/>
      <c r="F59" s="120"/>
      <c r="G59" s="120"/>
      <c r="H59" s="120"/>
      <c r="I59" s="120"/>
      <c r="J59" s="120"/>
      <c r="K59" s="120"/>
    </row>
    <row r="60" spans="1:11" ht="33" customHeight="1">
      <c r="A60" s="118" t="s">
        <v>121</v>
      </c>
      <c r="B60" s="119"/>
      <c r="C60" s="119"/>
      <c r="D60" s="119"/>
      <c r="E60" s="119"/>
      <c r="F60" s="119"/>
      <c r="G60" s="119"/>
      <c r="H60" s="119"/>
      <c r="I60" s="119"/>
      <c r="J60" s="119"/>
      <c r="K60" s="119"/>
    </row>
    <row r="61" spans="1:11" ht="14.4" customHeight="1">
      <c r="A61" s="191" t="s">
        <v>242</v>
      </c>
      <c r="B61" s="191"/>
      <c r="C61" s="191"/>
      <c r="D61" s="191"/>
      <c r="E61" s="191"/>
      <c r="F61" s="191"/>
      <c r="G61" s="191"/>
      <c r="H61" s="191"/>
      <c r="I61" s="191"/>
      <c r="J61" s="191"/>
      <c r="K61" s="191"/>
    </row>
    <row r="62" spans="1:11" ht="13.2" customHeight="1">
      <c r="A62" s="140" t="s">
        <v>123</v>
      </c>
      <c r="B62" s="140"/>
      <c r="C62" s="140"/>
      <c r="D62" s="140"/>
      <c r="E62" s="140"/>
      <c r="F62" s="140"/>
      <c r="G62" s="140"/>
      <c r="H62" s="140"/>
      <c r="I62" s="140"/>
      <c r="J62" s="140"/>
      <c r="K62" s="140"/>
    </row>
    <row r="63" spans="1:11" ht="47.4" customHeight="1">
      <c r="A63" s="191" t="s">
        <v>265</v>
      </c>
      <c r="B63" s="191"/>
      <c r="C63" s="191"/>
      <c r="D63" s="191"/>
      <c r="E63" s="191"/>
      <c r="F63" s="191"/>
      <c r="G63" s="191"/>
      <c r="H63" s="191"/>
      <c r="I63" s="191"/>
      <c r="J63" s="191"/>
      <c r="K63" s="191"/>
    </row>
    <row r="64" spans="1:11" ht="17.399999999999999" customHeight="1">
      <c r="A64" s="123" t="s">
        <v>39</v>
      </c>
      <c r="B64" s="123"/>
      <c r="C64" s="123"/>
      <c r="D64" s="123"/>
      <c r="E64" s="123"/>
      <c r="F64" s="123"/>
      <c r="G64" s="123"/>
      <c r="H64" s="123"/>
      <c r="I64" s="123"/>
      <c r="J64" s="123"/>
      <c r="K64" s="123"/>
    </row>
    <row r="65" spans="1:11" ht="28.2" customHeight="1">
      <c r="A65" s="120" t="s">
        <v>8</v>
      </c>
      <c r="B65" s="120" t="s">
        <v>9</v>
      </c>
      <c r="C65" s="121" t="s">
        <v>40</v>
      </c>
      <c r="D65" s="121"/>
      <c r="E65" s="121"/>
      <c r="F65" s="121" t="s">
        <v>41</v>
      </c>
      <c r="G65" s="121"/>
      <c r="H65" s="121"/>
      <c r="I65" s="130" t="s">
        <v>125</v>
      </c>
      <c r="J65" s="121"/>
      <c r="K65" s="121"/>
    </row>
    <row r="66" spans="1:11" s="5" customFormat="1" ht="20.399999999999999" customHeight="1">
      <c r="A66" s="120"/>
      <c r="B66" s="120"/>
      <c r="C66" s="4" t="s">
        <v>86</v>
      </c>
      <c r="D66" s="4" t="s">
        <v>87</v>
      </c>
      <c r="E66" s="4" t="s">
        <v>88</v>
      </c>
      <c r="F66" s="4" t="s">
        <v>86</v>
      </c>
      <c r="G66" s="4" t="s">
        <v>87</v>
      </c>
      <c r="H66" s="4" t="s">
        <v>88</v>
      </c>
      <c r="I66" s="4" t="s">
        <v>86</v>
      </c>
      <c r="J66" s="4" t="s">
        <v>87</v>
      </c>
      <c r="K66" s="4" t="s">
        <v>88</v>
      </c>
    </row>
    <row r="67" spans="1:11" ht="13.8">
      <c r="A67" s="94"/>
      <c r="B67" s="94" t="s">
        <v>42</v>
      </c>
      <c r="C67" s="259">
        <f>686.6+63+45.6</f>
        <v>795.2</v>
      </c>
      <c r="D67" s="259"/>
      <c r="E67" s="259">
        <f>C67+D67</f>
        <v>795.2</v>
      </c>
      <c r="F67" s="259">
        <f>F16</f>
        <v>966.11</v>
      </c>
      <c r="G67" s="259">
        <f>G16</f>
        <v>0</v>
      </c>
      <c r="H67" s="259">
        <f>F67+G67</f>
        <v>966.11</v>
      </c>
      <c r="I67" s="259">
        <f>F67/C67*100-100</f>
        <v>21.492706237424542</v>
      </c>
      <c r="J67" s="259"/>
      <c r="K67" s="259">
        <f>H67/E67*100-100</f>
        <v>21.492706237424542</v>
      </c>
    </row>
    <row r="68" spans="1:11" ht="28.8" customHeight="1">
      <c r="A68" s="132" t="s">
        <v>126</v>
      </c>
      <c r="B68" s="132"/>
      <c r="C68" s="132"/>
      <c r="D68" s="132"/>
      <c r="E68" s="132"/>
      <c r="F68" s="132"/>
      <c r="G68" s="132"/>
      <c r="H68" s="132"/>
      <c r="I68" s="132"/>
      <c r="J68" s="132"/>
      <c r="K68" s="132"/>
    </row>
    <row r="69" spans="1:11" ht="35.4" customHeight="1">
      <c r="A69" s="244" t="s">
        <v>266</v>
      </c>
      <c r="B69" s="244"/>
      <c r="C69" s="244"/>
      <c r="D69" s="244"/>
      <c r="E69" s="244"/>
      <c r="F69" s="244"/>
      <c r="G69" s="244"/>
      <c r="H69" s="244"/>
      <c r="I69" s="244"/>
      <c r="J69" s="244"/>
      <c r="K69" s="244"/>
    </row>
    <row r="70" spans="1:11" ht="13.8">
      <c r="A70" s="94"/>
      <c r="B70" s="99" t="s">
        <v>13</v>
      </c>
      <c r="C70" s="94"/>
      <c r="D70" s="94"/>
      <c r="E70" s="94"/>
      <c r="F70" s="8"/>
      <c r="G70" s="8"/>
      <c r="H70" s="8"/>
      <c r="I70" s="8"/>
      <c r="J70" s="8"/>
      <c r="K70" s="8"/>
    </row>
    <row r="71" spans="1:11" ht="13.8">
      <c r="A71" s="94"/>
      <c r="B71" s="95" t="s">
        <v>252</v>
      </c>
      <c r="C71" s="256">
        <v>686.6</v>
      </c>
      <c r="D71" s="256"/>
      <c r="E71" s="257">
        <f t="shared" ref="E71:E73" si="18">C71+D71</f>
        <v>686.6</v>
      </c>
      <c r="F71" s="258">
        <v>794.91</v>
      </c>
      <c r="G71" s="257"/>
      <c r="H71" s="257">
        <f t="shared" ref="H71:H73" si="19">F71+G71</f>
        <v>794.91</v>
      </c>
      <c r="I71" s="257">
        <f t="shared" ref="I71:I73" si="20">F71/C71*100-100</f>
        <v>15.774832508010491</v>
      </c>
      <c r="J71" s="257"/>
      <c r="K71" s="257">
        <f t="shared" ref="K71:K73" si="21">H71/E71*100-100</f>
        <v>15.774832508010491</v>
      </c>
    </row>
    <row r="72" spans="1:11" ht="29.4" customHeight="1">
      <c r="A72" s="94"/>
      <c r="B72" s="95" t="s">
        <v>253</v>
      </c>
      <c r="C72" s="256">
        <v>63</v>
      </c>
      <c r="D72" s="256"/>
      <c r="E72" s="257">
        <f t="shared" si="18"/>
        <v>63</v>
      </c>
      <c r="F72" s="258">
        <v>62</v>
      </c>
      <c r="G72" s="257"/>
      <c r="H72" s="257">
        <f t="shared" si="19"/>
        <v>62</v>
      </c>
      <c r="I72" s="257">
        <f t="shared" si="20"/>
        <v>-1.5873015873015959</v>
      </c>
      <c r="J72" s="257"/>
      <c r="K72" s="257">
        <f t="shared" si="21"/>
        <v>-1.5873015873015959</v>
      </c>
    </row>
    <row r="73" spans="1:11" ht="49.2" customHeight="1">
      <c r="A73" s="94"/>
      <c r="B73" s="95" t="s">
        <v>254</v>
      </c>
      <c r="C73" s="256">
        <v>45.6</v>
      </c>
      <c r="D73" s="256"/>
      <c r="E73" s="257">
        <f t="shared" si="18"/>
        <v>45.6</v>
      </c>
      <c r="F73" s="258">
        <v>109.2</v>
      </c>
      <c r="G73" s="257"/>
      <c r="H73" s="257">
        <f t="shared" si="19"/>
        <v>109.2</v>
      </c>
      <c r="I73" s="257">
        <f t="shared" si="20"/>
        <v>139.47368421052633</v>
      </c>
      <c r="J73" s="257"/>
      <c r="K73" s="257">
        <f t="shared" si="21"/>
        <v>139.47368421052633</v>
      </c>
    </row>
    <row r="74" spans="1:11" ht="30.6" customHeight="1">
      <c r="A74" s="131" t="s">
        <v>129</v>
      </c>
      <c r="B74" s="121"/>
      <c r="C74" s="121"/>
      <c r="D74" s="121"/>
      <c r="E74" s="121"/>
      <c r="F74" s="121"/>
      <c r="G74" s="121"/>
      <c r="H74" s="121"/>
      <c r="I74" s="121"/>
      <c r="J74" s="121"/>
      <c r="K74" s="121"/>
    </row>
    <row r="75" spans="1:11" ht="30" customHeight="1">
      <c r="A75" s="248" t="s">
        <v>267</v>
      </c>
      <c r="B75" s="248"/>
      <c r="C75" s="248"/>
      <c r="D75" s="248"/>
      <c r="E75" s="248"/>
      <c r="F75" s="248"/>
      <c r="G75" s="248"/>
      <c r="H75" s="248"/>
      <c r="I75" s="248"/>
      <c r="J75" s="248"/>
      <c r="K75" s="248"/>
    </row>
    <row r="76" spans="1:11" s="7" customFormat="1" ht="13.8">
      <c r="A76" s="96" t="s">
        <v>106</v>
      </c>
      <c r="B76" s="96" t="s">
        <v>107</v>
      </c>
      <c r="C76" s="90"/>
      <c r="D76" s="90"/>
      <c r="E76" s="90"/>
      <c r="F76" s="90"/>
      <c r="G76" s="90"/>
      <c r="H76" s="90"/>
      <c r="I76" s="243"/>
      <c r="J76" s="243"/>
      <c r="K76" s="243"/>
    </row>
    <row r="77" spans="1:11" ht="24">
      <c r="A77" s="94"/>
      <c r="B77" s="10" t="s">
        <v>255</v>
      </c>
      <c r="C77" s="90">
        <v>566</v>
      </c>
      <c r="D77" s="90"/>
      <c r="E77" s="90">
        <f t="shared" ref="E77:E79" si="22">C77+D77</f>
        <v>566</v>
      </c>
      <c r="F77" s="90">
        <v>662</v>
      </c>
      <c r="G77" s="90"/>
      <c r="H77" s="90">
        <f t="shared" ref="H77:H79" si="23">F77+G77</f>
        <v>662</v>
      </c>
      <c r="I77" s="243">
        <f t="shared" ref="I77:I83" si="24">F77/C77*100-100</f>
        <v>16.961130742049477</v>
      </c>
      <c r="J77" s="243"/>
      <c r="K77" s="243">
        <f t="shared" ref="K77:K83" si="25">H77/E77*100-100</f>
        <v>16.961130742049477</v>
      </c>
    </row>
    <row r="78" spans="1:11">
      <c r="A78" s="94"/>
      <c r="B78" s="10" t="s">
        <v>258</v>
      </c>
      <c r="C78" s="90">
        <v>290</v>
      </c>
      <c r="D78" s="90"/>
      <c r="E78" s="90">
        <f t="shared" si="22"/>
        <v>290</v>
      </c>
      <c r="F78" s="90">
        <v>307</v>
      </c>
      <c r="G78" s="90"/>
      <c r="H78" s="90">
        <f t="shared" si="23"/>
        <v>307</v>
      </c>
      <c r="I78" s="243">
        <f t="shared" si="24"/>
        <v>5.8620689655172384</v>
      </c>
      <c r="J78" s="243"/>
      <c r="K78" s="243">
        <f t="shared" si="25"/>
        <v>5.8620689655172384</v>
      </c>
    </row>
    <row r="79" spans="1:11">
      <c r="A79" s="94"/>
      <c r="B79" s="10" t="s">
        <v>261</v>
      </c>
      <c r="C79" s="90">
        <v>45600</v>
      </c>
      <c r="D79" s="90"/>
      <c r="E79" s="90">
        <f t="shared" si="22"/>
        <v>45600</v>
      </c>
      <c r="F79" s="90">
        <v>109200</v>
      </c>
      <c r="G79" s="90"/>
      <c r="H79" s="90">
        <f t="shared" si="23"/>
        <v>109200</v>
      </c>
      <c r="I79" s="243">
        <f t="shared" si="24"/>
        <v>139.47368421052633</v>
      </c>
      <c r="J79" s="243"/>
      <c r="K79" s="243">
        <f t="shared" si="25"/>
        <v>139.47368421052633</v>
      </c>
    </row>
    <row r="80" spans="1:11" s="7" customFormat="1" ht="13.8">
      <c r="A80" s="96" t="s">
        <v>108</v>
      </c>
      <c r="B80" s="96" t="s">
        <v>109</v>
      </c>
      <c r="C80" s="92"/>
      <c r="D80" s="92"/>
      <c r="E80" s="92"/>
      <c r="F80" s="92"/>
      <c r="G80" s="92"/>
      <c r="H80" s="92"/>
      <c r="I80" s="243"/>
      <c r="J80" s="243"/>
      <c r="K80" s="243"/>
    </row>
    <row r="81" spans="1:11" ht="24">
      <c r="A81" s="94"/>
      <c r="B81" s="10" t="s">
        <v>256</v>
      </c>
      <c r="C81" s="90">
        <v>452</v>
      </c>
      <c r="D81" s="90"/>
      <c r="E81" s="90">
        <f t="shared" ref="E81" si="26">C81+D81</f>
        <v>452</v>
      </c>
      <c r="F81" s="90">
        <v>552</v>
      </c>
      <c r="G81" s="90"/>
      <c r="H81" s="90">
        <f t="shared" ref="H81:H83" si="27">F81+G81</f>
        <v>552</v>
      </c>
      <c r="I81" s="243">
        <f t="shared" si="24"/>
        <v>22.12389380530972</v>
      </c>
      <c r="J81" s="243"/>
      <c r="K81" s="243">
        <f t="shared" si="25"/>
        <v>22.12389380530972</v>
      </c>
    </row>
    <row r="82" spans="1:11" ht="24">
      <c r="A82" s="94"/>
      <c r="B82" s="10" t="s">
        <v>259</v>
      </c>
      <c r="C82" s="90">
        <v>42</v>
      </c>
      <c r="D82" s="90"/>
      <c r="E82" s="90">
        <f>C82+D82</f>
        <v>42</v>
      </c>
      <c r="F82" s="90">
        <v>44</v>
      </c>
      <c r="G82" s="90"/>
      <c r="H82" s="90">
        <f t="shared" si="27"/>
        <v>44</v>
      </c>
      <c r="I82" s="243">
        <f t="shared" si="24"/>
        <v>4.7619047619047734</v>
      </c>
      <c r="J82" s="243"/>
      <c r="K82" s="243">
        <f t="shared" si="25"/>
        <v>4.7619047619047734</v>
      </c>
    </row>
    <row r="83" spans="1:11">
      <c r="A83" s="94"/>
      <c r="B83" s="10" t="s">
        <v>262</v>
      </c>
      <c r="C83" s="90">
        <v>16</v>
      </c>
      <c r="D83" s="90"/>
      <c r="E83" s="90">
        <f t="shared" ref="E83" si="28">C83+D83</f>
        <v>16</v>
      </c>
      <c r="F83" s="90">
        <v>16</v>
      </c>
      <c r="G83" s="90"/>
      <c r="H83" s="90">
        <f t="shared" si="27"/>
        <v>16</v>
      </c>
      <c r="I83" s="243">
        <f t="shared" si="24"/>
        <v>0</v>
      </c>
      <c r="J83" s="243"/>
      <c r="K83" s="243">
        <f t="shared" si="25"/>
        <v>0</v>
      </c>
    </row>
    <row r="84" spans="1:11" s="7" customFormat="1" ht="13.8">
      <c r="A84" s="96" t="s">
        <v>112</v>
      </c>
      <c r="B84" s="96" t="s">
        <v>113</v>
      </c>
      <c r="C84" s="92"/>
      <c r="D84" s="92"/>
      <c r="E84" s="92"/>
      <c r="F84" s="92"/>
      <c r="G84" s="92"/>
      <c r="H84" s="92"/>
      <c r="I84" s="249"/>
      <c r="J84" s="243"/>
      <c r="K84" s="243"/>
    </row>
    <row r="85" spans="1:11">
      <c r="A85" s="94"/>
      <c r="B85" s="10" t="s">
        <v>257</v>
      </c>
      <c r="C85" s="90">
        <v>1516</v>
      </c>
      <c r="D85" s="90"/>
      <c r="E85" s="90">
        <f t="shared" ref="E85:E87" si="29">C85+D85</f>
        <v>1516</v>
      </c>
      <c r="F85" s="90">
        <v>1440</v>
      </c>
      <c r="G85" s="90"/>
      <c r="H85" s="90">
        <f t="shared" ref="H85:H87" si="30">F85+G85</f>
        <v>1440</v>
      </c>
      <c r="I85" s="243">
        <f t="shared" ref="I85:I87" si="31">F85/C85*100-100</f>
        <v>-5.0131926121372032</v>
      </c>
      <c r="J85" s="243"/>
      <c r="K85" s="243">
        <f t="shared" ref="K85:K87" si="32">H85/E85*100-100</f>
        <v>-5.0131926121372032</v>
      </c>
    </row>
    <row r="86" spans="1:11" ht="24">
      <c r="A86" s="94"/>
      <c r="B86" s="10" t="s">
        <v>260</v>
      </c>
      <c r="C86" s="90">
        <v>1442.9</v>
      </c>
      <c r="D86" s="90"/>
      <c r="E86" s="90">
        <f t="shared" si="29"/>
        <v>1442.9</v>
      </c>
      <c r="F86" s="90">
        <v>1409.1</v>
      </c>
      <c r="G86" s="90"/>
      <c r="H86" s="90">
        <f t="shared" si="30"/>
        <v>1409.1</v>
      </c>
      <c r="I86" s="243">
        <f t="shared" si="31"/>
        <v>-2.3425046780788819</v>
      </c>
      <c r="J86" s="243"/>
      <c r="K86" s="243">
        <f t="shared" si="32"/>
        <v>-2.3425046780788819</v>
      </c>
    </row>
    <row r="87" spans="1:11">
      <c r="A87" s="94"/>
      <c r="B87" s="10" t="s">
        <v>263</v>
      </c>
      <c r="C87" s="90">
        <v>475</v>
      </c>
      <c r="D87" s="90"/>
      <c r="E87" s="90">
        <f t="shared" si="29"/>
        <v>475</v>
      </c>
      <c r="F87" s="90">
        <v>1137.5</v>
      </c>
      <c r="G87" s="90"/>
      <c r="H87" s="90">
        <f t="shared" si="30"/>
        <v>1137.5</v>
      </c>
      <c r="I87" s="243">
        <f t="shared" si="31"/>
        <v>139.47368421052633</v>
      </c>
      <c r="J87" s="243"/>
      <c r="K87" s="243">
        <f t="shared" si="32"/>
        <v>139.47368421052633</v>
      </c>
    </row>
    <row r="88" spans="1:11" ht="17.399999999999999" customHeight="1">
      <c r="A88" s="131" t="s">
        <v>128</v>
      </c>
      <c r="B88" s="131"/>
      <c r="C88" s="131"/>
      <c r="D88" s="131"/>
      <c r="E88" s="131"/>
      <c r="F88" s="131"/>
      <c r="G88" s="131"/>
      <c r="H88" s="131"/>
      <c r="I88" s="131"/>
      <c r="J88" s="131"/>
      <c r="K88" s="131"/>
    </row>
    <row r="89" spans="1:11" ht="45.6" customHeight="1">
      <c r="A89" s="248" t="s">
        <v>268</v>
      </c>
      <c r="B89" s="248"/>
      <c r="C89" s="248"/>
      <c r="D89" s="248"/>
      <c r="E89" s="248"/>
      <c r="F89" s="248"/>
      <c r="G89" s="248"/>
      <c r="H89" s="248"/>
      <c r="I89" s="248"/>
      <c r="J89" s="248"/>
      <c r="K89" s="248"/>
    </row>
    <row r="90" spans="1:11" ht="13.8" customHeight="1">
      <c r="A90" s="133" t="s">
        <v>133</v>
      </c>
      <c r="B90" s="133"/>
      <c r="C90" s="133"/>
      <c r="D90" s="133"/>
      <c r="E90" s="133"/>
      <c r="F90" s="133"/>
      <c r="G90" s="133"/>
      <c r="H90" s="133"/>
      <c r="I90" s="133"/>
      <c r="J90" s="133"/>
      <c r="K90" s="133"/>
    </row>
    <row r="91" spans="1:11" ht="13.2" customHeight="1">
      <c r="A91" s="191" t="s">
        <v>134</v>
      </c>
      <c r="B91" s="191"/>
      <c r="C91" s="191"/>
      <c r="D91" s="191"/>
      <c r="E91" s="191"/>
      <c r="F91" s="191"/>
      <c r="G91" s="191"/>
      <c r="H91" s="191"/>
      <c r="I91" s="191"/>
      <c r="J91" s="191"/>
      <c r="K91" s="191"/>
    </row>
    <row r="92" spans="1:11" ht="15" customHeight="1">
      <c r="A92" s="143" t="s">
        <v>181</v>
      </c>
      <c r="B92" s="123"/>
      <c r="C92" s="123"/>
      <c r="D92" s="123"/>
      <c r="E92" s="123"/>
      <c r="F92" s="123"/>
      <c r="G92" s="123"/>
      <c r="H92" s="123"/>
      <c r="I92" s="123"/>
      <c r="J92" s="123"/>
      <c r="K92" s="123"/>
    </row>
    <row r="93" spans="1:11" ht="72">
      <c r="A93" s="94" t="s">
        <v>44</v>
      </c>
      <c r="B93" s="94" t="s">
        <v>9</v>
      </c>
      <c r="C93" s="6" t="s">
        <v>135</v>
      </c>
      <c r="D93" s="6" t="s">
        <v>136</v>
      </c>
      <c r="E93" s="6" t="s">
        <v>137</v>
      </c>
      <c r="F93" s="6" t="s">
        <v>103</v>
      </c>
      <c r="G93" s="6" t="s">
        <v>138</v>
      </c>
      <c r="H93" s="6" t="s">
        <v>139</v>
      </c>
    </row>
    <row r="94" spans="1:11" ht="13.8">
      <c r="A94" s="94" t="s">
        <v>6</v>
      </c>
      <c r="B94" s="94" t="s">
        <v>19</v>
      </c>
      <c r="C94" s="94" t="s">
        <v>29</v>
      </c>
      <c r="D94" s="94" t="s">
        <v>38</v>
      </c>
      <c r="E94" s="94" t="s">
        <v>37</v>
      </c>
      <c r="F94" s="94" t="s">
        <v>45</v>
      </c>
      <c r="G94" s="94" t="s">
        <v>36</v>
      </c>
      <c r="H94" s="94" t="s">
        <v>46</v>
      </c>
    </row>
    <row r="95" spans="1:11" ht="13.8">
      <c r="A95" s="94" t="s">
        <v>47</v>
      </c>
      <c r="B95" s="94" t="s">
        <v>48</v>
      </c>
      <c r="C95" s="94" t="s">
        <v>12</v>
      </c>
      <c r="D95" s="94"/>
      <c r="E95" s="94"/>
      <c r="F95" s="94">
        <f>E95-D95</f>
        <v>0</v>
      </c>
      <c r="G95" s="94" t="s">
        <v>12</v>
      </c>
      <c r="H95" s="94" t="s">
        <v>12</v>
      </c>
    </row>
    <row r="96" spans="1:11" ht="13.8">
      <c r="A96" s="94"/>
      <c r="B96" s="94" t="s">
        <v>49</v>
      </c>
      <c r="C96" s="94" t="s">
        <v>12</v>
      </c>
      <c r="D96" s="94"/>
      <c r="E96" s="94"/>
      <c r="F96" s="94">
        <f t="shared" ref="F96:F97" si="33">E96-D96</f>
        <v>0</v>
      </c>
      <c r="G96" s="94" t="s">
        <v>12</v>
      </c>
      <c r="H96" s="94" t="s">
        <v>12</v>
      </c>
    </row>
    <row r="97" spans="1:11" ht="27.6">
      <c r="A97" s="94"/>
      <c r="B97" s="94" t="s">
        <v>50</v>
      </c>
      <c r="C97" s="94" t="s">
        <v>12</v>
      </c>
      <c r="D97" s="94"/>
      <c r="E97" s="94"/>
      <c r="F97" s="94">
        <f t="shared" si="33"/>
        <v>0</v>
      </c>
      <c r="G97" s="94" t="s">
        <v>12</v>
      </c>
      <c r="H97" s="94" t="s">
        <v>12</v>
      </c>
    </row>
    <row r="98" spans="1:11" ht="13.8">
      <c r="A98" s="94"/>
      <c r="B98" s="94" t="s">
        <v>51</v>
      </c>
      <c r="C98" s="94" t="s">
        <v>12</v>
      </c>
      <c r="D98" s="94"/>
      <c r="E98" s="94"/>
      <c r="F98" s="94"/>
      <c r="G98" s="94" t="s">
        <v>12</v>
      </c>
      <c r="H98" s="94" t="s">
        <v>12</v>
      </c>
    </row>
    <row r="99" spans="1:11" ht="13.8">
      <c r="A99" s="94"/>
      <c r="B99" s="94" t="s">
        <v>52</v>
      </c>
      <c r="C99" s="94" t="s">
        <v>12</v>
      </c>
      <c r="D99" s="94"/>
      <c r="E99" s="94"/>
      <c r="F99" s="94"/>
      <c r="G99" s="94" t="s">
        <v>12</v>
      </c>
      <c r="H99" s="94" t="s">
        <v>12</v>
      </c>
    </row>
    <row r="100" spans="1:11">
      <c r="A100" s="122" t="s">
        <v>194</v>
      </c>
      <c r="B100" s="120"/>
      <c r="C100" s="120"/>
      <c r="D100" s="120"/>
      <c r="E100" s="120"/>
      <c r="F100" s="120"/>
      <c r="G100" s="120"/>
      <c r="H100" s="120"/>
    </row>
    <row r="101" spans="1:11" ht="13.8">
      <c r="A101" s="94" t="s">
        <v>19</v>
      </c>
      <c r="B101" s="94" t="s">
        <v>54</v>
      </c>
      <c r="C101" s="94" t="s">
        <v>12</v>
      </c>
      <c r="D101" s="94"/>
      <c r="E101" s="94"/>
      <c r="F101" s="94">
        <f t="shared" ref="F101" si="34">E101-D101</f>
        <v>0</v>
      </c>
      <c r="G101" s="94" t="s">
        <v>12</v>
      </c>
      <c r="H101" s="94" t="s">
        <v>12</v>
      </c>
    </row>
    <row r="102" spans="1:11">
      <c r="A102" s="122" t="s">
        <v>195</v>
      </c>
      <c r="B102" s="120"/>
      <c r="C102" s="120"/>
      <c r="D102" s="120"/>
      <c r="E102" s="120"/>
      <c r="F102" s="120"/>
      <c r="G102" s="120"/>
      <c r="H102" s="120"/>
    </row>
    <row r="103" spans="1:11">
      <c r="A103" s="120" t="s">
        <v>56</v>
      </c>
      <c r="B103" s="120"/>
      <c r="C103" s="120"/>
      <c r="D103" s="120"/>
      <c r="E103" s="120"/>
      <c r="F103" s="120"/>
      <c r="G103" s="120"/>
      <c r="H103" s="120"/>
    </row>
    <row r="104" spans="1:11" ht="13.8">
      <c r="A104" s="94" t="s">
        <v>21</v>
      </c>
      <c r="B104" s="94" t="s">
        <v>57</v>
      </c>
      <c r="C104" s="94"/>
      <c r="D104" s="94"/>
      <c r="E104" s="94"/>
      <c r="F104" s="94"/>
      <c r="G104" s="94"/>
      <c r="H104" s="94"/>
    </row>
    <row r="105" spans="1:11" ht="13.8">
      <c r="A105" s="94"/>
      <c r="B105" s="94" t="s">
        <v>58</v>
      </c>
      <c r="C105" s="94"/>
      <c r="D105" s="94"/>
      <c r="E105" s="94"/>
      <c r="F105" s="94">
        <f t="shared" ref="F105" si="35">E105-D105</f>
        <v>0</v>
      </c>
      <c r="G105" s="94"/>
      <c r="H105" s="94"/>
    </row>
    <row r="106" spans="1:11" ht="13.8" thickBot="1">
      <c r="A106" s="127" t="s">
        <v>59</v>
      </c>
      <c r="B106" s="128"/>
      <c r="C106" s="128"/>
      <c r="D106" s="128"/>
      <c r="E106" s="128"/>
      <c r="F106" s="128"/>
      <c r="G106" s="128"/>
      <c r="H106" s="129"/>
    </row>
    <row r="107" spans="1:11" ht="27.6">
      <c r="A107" s="94"/>
      <c r="B107" s="95" t="s">
        <v>196</v>
      </c>
      <c r="C107" s="94"/>
      <c r="D107" s="94"/>
      <c r="E107" s="94"/>
      <c r="F107" s="94">
        <f t="shared" ref="F107" si="36">E107-D107</f>
        <v>0</v>
      </c>
      <c r="G107" s="94"/>
      <c r="H107" s="94"/>
    </row>
    <row r="108" spans="1:11" ht="27.6">
      <c r="A108" s="94"/>
      <c r="B108" s="94" t="s">
        <v>61</v>
      </c>
      <c r="C108" s="94"/>
      <c r="D108" s="94"/>
      <c r="E108" s="94"/>
      <c r="F108" s="94"/>
      <c r="G108" s="94"/>
      <c r="H108" s="94"/>
    </row>
    <row r="109" spans="1:11" ht="27.6">
      <c r="A109" s="94" t="s">
        <v>22</v>
      </c>
      <c r="B109" s="94" t="s">
        <v>62</v>
      </c>
      <c r="C109" s="94" t="s">
        <v>12</v>
      </c>
      <c r="D109" s="94"/>
      <c r="E109" s="94"/>
      <c r="F109" s="94"/>
      <c r="G109" s="94" t="s">
        <v>12</v>
      </c>
      <c r="H109" s="94" t="s">
        <v>12</v>
      </c>
    </row>
    <row r="110" spans="1:11" ht="22.8" customHeight="1">
      <c r="A110" s="126" t="s">
        <v>768</v>
      </c>
      <c r="B110" s="126"/>
      <c r="C110" s="126"/>
      <c r="D110" s="126"/>
      <c r="E110" s="126"/>
      <c r="F110" s="126"/>
      <c r="G110" s="126"/>
      <c r="H110" s="126"/>
      <c r="I110" s="126"/>
      <c r="J110" s="126"/>
      <c r="K110" s="126"/>
    </row>
    <row r="111" spans="1:11" ht="16.8" customHeight="1">
      <c r="A111" s="124" t="s">
        <v>808</v>
      </c>
      <c r="B111" s="124"/>
      <c r="C111" s="124"/>
      <c r="D111" s="124"/>
      <c r="E111" s="124"/>
      <c r="F111" s="124"/>
      <c r="G111" s="124"/>
      <c r="H111" s="124"/>
      <c r="I111" s="124"/>
      <c r="J111" s="124"/>
      <c r="K111" s="124"/>
    </row>
    <row r="112" spans="1:11" ht="18" customHeight="1">
      <c r="A112" s="124" t="s">
        <v>140</v>
      </c>
      <c r="B112" s="125"/>
      <c r="C112" s="125"/>
      <c r="D112" s="125"/>
      <c r="E112" s="125"/>
      <c r="F112" s="125"/>
      <c r="G112" s="125"/>
      <c r="H112" s="125"/>
      <c r="I112" s="125"/>
      <c r="J112" s="125"/>
      <c r="K112" s="125"/>
    </row>
    <row r="113" spans="1:11" ht="102.6" customHeight="1">
      <c r="A113" s="250" t="s">
        <v>809</v>
      </c>
      <c r="B113" s="251"/>
      <c r="C113" s="251"/>
      <c r="D113" s="251"/>
      <c r="E113" s="251"/>
      <c r="F113" s="251"/>
      <c r="G113" s="251"/>
      <c r="H113" s="251"/>
      <c r="I113" s="251"/>
      <c r="J113" s="251"/>
      <c r="K113" s="251"/>
    </row>
    <row r="114" spans="1:11" ht="33" customHeight="1">
      <c r="A114" s="124" t="s">
        <v>810</v>
      </c>
      <c r="B114" s="124"/>
      <c r="C114" s="124"/>
      <c r="D114" s="124"/>
      <c r="E114" s="124"/>
      <c r="F114" s="124"/>
      <c r="G114" s="124"/>
      <c r="H114" s="124"/>
      <c r="I114" s="124"/>
      <c r="J114" s="124"/>
      <c r="K114" s="124"/>
    </row>
    <row r="115" spans="1:11" ht="91.8" customHeight="1">
      <c r="A115" s="124" t="s">
        <v>811</v>
      </c>
      <c r="B115" s="124"/>
      <c r="C115" s="124"/>
      <c r="D115" s="124"/>
      <c r="E115" s="124"/>
      <c r="F115" s="124"/>
      <c r="G115" s="124"/>
      <c r="H115" s="124"/>
      <c r="I115" s="124"/>
      <c r="J115" s="124"/>
      <c r="K115" s="124"/>
    </row>
    <row r="116" spans="1:11" ht="21" customHeight="1">
      <c r="A116" s="124" t="s">
        <v>793</v>
      </c>
      <c r="B116" s="124"/>
      <c r="C116" s="124"/>
      <c r="D116" s="124"/>
      <c r="E116" s="124"/>
      <c r="F116" s="124"/>
      <c r="G116" s="124"/>
      <c r="H116" s="124"/>
      <c r="I116" s="124"/>
      <c r="J116" s="124"/>
      <c r="K116" s="124"/>
    </row>
    <row r="117" spans="1:11" ht="15.6">
      <c r="B117" s="9" t="s">
        <v>141</v>
      </c>
      <c r="C117" s="9"/>
      <c r="D117" s="9"/>
      <c r="E117" s="134" t="s">
        <v>142</v>
      </c>
      <c r="F117" s="134"/>
      <c r="G117" s="134"/>
    </row>
  </sheetData>
  <mergeCells count="69">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C45:E45"/>
    <mergeCell ref="F45:H45"/>
    <mergeCell ref="I45:K45"/>
    <mergeCell ref="A49:K49"/>
    <mergeCell ref="C50:E50"/>
    <mergeCell ref="F50:H50"/>
    <mergeCell ref="I50:K50"/>
    <mergeCell ref="A54:K54"/>
    <mergeCell ref="C55:E55"/>
    <mergeCell ref="F55:H55"/>
    <mergeCell ref="I55:K55"/>
    <mergeCell ref="A59:K59"/>
    <mergeCell ref="A68:K68"/>
    <mergeCell ref="A60:K60"/>
    <mergeCell ref="A61:K61"/>
    <mergeCell ref="A62:K62"/>
    <mergeCell ref="A63:K63"/>
    <mergeCell ref="A64:K64"/>
    <mergeCell ref="A65:A66"/>
    <mergeCell ref="B65:B66"/>
    <mergeCell ref="C65:E65"/>
    <mergeCell ref="F65:H65"/>
    <mergeCell ref="I65:K65"/>
    <mergeCell ref="A106:H106"/>
    <mergeCell ref="A69:K69"/>
    <mergeCell ref="A74:K74"/>
    <mergeCell ref="A75:K75"/>
    <mergeCell ref="A88:K88"/>
    <mergeCell ref="A89:K89"/>
    <mergeCell ref="A90:K90"/>
    <mergeCell ref="A91:K91"/>
    <mergeCell ref="A92:K92"/>
    <mergeCell ref="A100:H100"/>
    <mergeCell ref="A102:H102"/>
    <mergeCell ref="A103:H103"/>
    <mergeCell ref="A116:K116"/>
    <mergeCell ref="E117:G117"/>
    <mergeCell ref="A110:K110"/>
    <mergeCell ref="A111:K111"/>
    <mergeCell ref="A112:K112"/>
    <mergeCell ref="A113:K113"/>
    <mergeCell ref="A114:K114"/>
    <mergeCell ref="A115:K115"/>
  </mergeCells>
  <pageMargins left="0.7" right="0.7" top="0.75" bottom="0.75" header="0.3" footer="0.3"/>
  <pageSetup paperSize="9" scale="70" orientation="landscape" verticalDpi="0" r:id="rId1"/>
  <rowBreaks count="4" manualBreakCount="4">
    <brk id="21" max="10" man="1"/>
    <brk id="49" max="16383" man="1"/>
    <brk id="69" max="16383" man="1"/>
    <brk id="106" max="16383" man="1"/>
  </rowBreaks>
</worksheet>
</file>

<file path=xl/worksheets/sheet7.xml><?xml version="1.0" encoding="utf-8"?>
<worksheet xmlns="http://schemas.openxmlformats.org/spreadsheetml/2006/main" xmlns:r="http://schemas.openxmlformats.org/officeDocument/2006/relationships">
  <dimension ref="A1:K103"/>
  <sheetViews>
    <sheetView view="pageBreakPreview" zoomScale="85" zoomScaleNormal="85" zoomScaleSheetLayoutView="85" workbookViewId="0">
      <selection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39.6" customHeight="1">
      <c r="A8" s="89" t="s">
        <v>74</v>
      </c>
      <c r="B8" s="89" t="s">
        <v>269</v>
      </c>
      <c r="D8" s="144" t="s">
        <v>270</v>
      </c>
      <c r="E8" s="144"/>
      <c r="F8" s="144"/>
      <c r="G8" s="144"/>
      <c r="H8" s="144"/>
      <c r="I8" s="144"/>
      <c r="J8" s="144"/>
      <c r="K8" s="144"/>
    </row>
    <row r="9" spans="1:11" s="1" customFormat="1" ht="18">
      <c r="A9" s="89"/>
      <c r="B9" s="1" t="s">
        <v>69</v>
      </c>
      <c r="C9" s="3" t="s">
        <v>78</v>
      </c>
    </row>
    <row r="10" spans="1:11" s="1" customFormat="1" ht="40.200000000000003" customHeight="1">
      <c r="A10" s="89" t="s">
        <v>79</v>
      </c>
      <c r="B10" s="89" t="s">
        <v>80</v>
      </c>
      <c r="C10" s="242" t="s">
        <v>271</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28.96</v>
      </c>
      <c r="D16" s="90"/>
      <c r="E16" s="90">
        <f>C16+D16</f>
        <v>28.96</v>
      </c>
      <c r="F16" s="90">
        <v>28.96</v>
      </c>
      <c r="G16" s="90"/>
      <c r="H16" s="90">
        <f>F16+G16</f>
        <v>28.96</v>
      </c>
      <c r="I16" s="90">
        <f>C16-F16</f>
        <v>0</v>
      </c>
      <c r="J16" s="90">
        <f>D16-G16</f>
        <v>0</v>
      </c>
      <c r="K16" s="90">
        <f>I16+J16</f>
        <v>0</v>
      </c>
    </row>
    <row r="17" spans="1:11" ht="19.2" customHeight="1">
      <c r="A17" s="141" t="s">
        <v>272</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65.400000000000006" customHeight="1">
      <c r="A19" s="90">
        <v>1</v>
      </c>
      <c r="B19" s="95" t="s">
        <v>273</v>
      </c>
      <c r="C19" s="90">
        <v>28.96</v>
      </c>
      <c r="D19" s="90"/>
      <c r="E19" s="90">
        <f>C19+D19</f>
        <v>28.96</v>
      </c>
      <c r="F19" s="90">
        <v>28.96</v>
      </c>
      <c r="G19" s="258"/>
      <c r="H19" s="259">
        <f t="shared" ref="H19" si="0">F19+G19</f>
        <v>28.96</v>
      </c>
      <c r="I19" s="259">
        <f t="shared" ref="I19:J19" si="1">C19-F19</f>
        <v>0</v>
      </c>
      <c r="J19" s="259">
        <f t="shared" si="1"/>
        <v>0</v>
      </c>
      <c r="K19" s="259">
        <f t="shared" ref="K19" si="2">I19+J19</f>
        <v>0</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3">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4">C30-D30</f>
        <v>0</v>
      </c>
    </row>
    <row r="31" spans="1:11" ht="13.8">
      <c r="A31" s="94" t="s">
        <v>24</v>
      </c>
      <c r="B31" s="94" t="s">
        <v>25</v>
      </c>
      <c r="C31" s="90"/>
      <c r="D31" s="90"/>
      <c r="E31" s="90">
        <f t="shared" si="4"/>
        <v>0</v>
      </c>
    </row>
    <row r="32" spans="1:11" ht="13.8">
      <c r="A32" s="94" t="s">
        <v>26</v>
      </c>
      <c r="B32" s="94" t="s">
        <v>27</v>
      </c>
      <c r="C32" s="90"/>
      <c r="D32" s="90"/>
      <c r="E32" s="90">
        <f t="shared" si="4"/>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274</v>
      </c>
      <c r="C44" s="90">
        <v>28960</v>
      </c>
      <c r="D44" s="90"/>
      <c r="E44" s="90">
        <f t="shared" ref="E44" si="5">C44+D44</f>
        <v>28960</v>
      </c>
      <c r="F44" s="90">
        <v>28948</v>
      </c>
      <c r="G44" s="90"/>
      <c r="H44" s="90">
        <f t="shared" ref="H44" si="6">F44+G44</f>
        <v>28948</v>
      </c>
      <c r="I44" s="90">
        <f t="shared" ref="I44:J44" si="7">F44-C44</f>
        <v>-12</v>
      </c>
      <c r="J44" s="90">
        <f t="shared" si="7"/>
        <v>0</v>
      </c>
      <c r="K44" s="90">
        <f t="shared" ref="K44" si="8">I44+J44</f>
        <v>-12</v>
      </c>
    </row>
    <row r="45" spans="1:11" ht="19.2" customHeight="1">
      <c r="A45" s="117" t="s">
        <v>812</v>
      </c>
      <c r="B45" s="116"/>
      <c r="C45" s="116"/>
      <c r="D45" s="116"/>
      <c r="E45" s="116"/>
      <c r="F45" s="116"/>
      <c r="G45" s="116"/>
      <c r="H45" s="116"/>
      <c r="I45" s="116"/>
      <c r="J45" s="116"/>
      <c r="K45" s="116"/>
    </row>
    <row r="46" spans="1:11" s="7" customFormat="1" ht="13.8">
      <c r="A46" s="96" t="s">
        <v>108</v>
      </c>
      <c r="B46" s="96" t="s">
        <v>109</v>
      </c>
      <c r="C46" s="116"/>
      <c r="D46" s="116"/>
      <c r="E46" s="116"/>
      <c r="F46" s="116"/>
      <c r="G46" s="116"/>
      <c r="H46" s="116"/>
      <c r="I46" s="116"/>
      <c r="J46" s="116"/>
      <c r="K46" s="116"/>
    </row>
    <row r="47" spans="1:11">
      <c r="A47" s="94"/>
      <c r="B47" s="10" t="s">
        <v>275</v>
      </c>
      <c r="C47" s="90">
        <v>3</v>
      </c>
      <c r="D47" s="90"/>
      <c r="E47" s="90">
        <f>C47+D47</f>
        <v>3</v>
      </c>
      <c r="F47" s="90">
        <v>3</v>
      </c>
      <c r="G47" s="90"/>
      <c r="H47" s="90">
        <f>F47+G47</f>
        <v>3</v>
      </c>
      <c r="I47" s="90">
        <f>F47-C47</f>
        <v>0</v>
      </c>
      <c r="J47" s="90">
        <f>G47-D47</f>
        <v>0</v>
      </c>
      <c r="K47" s="90">
        <f>I47+J47</f>
        <v>0</v>
      </c>
    </row>
    <row r="48" spans="1:11">
      <c r="A48" s="94"/>
      <c r="B48" s="10" t="s">
        <v>276</v>
      </c>
      <c r="C48" s="90">
        <v>2</v>
      </c>
      <c r="D48" s="90"/>
      <c r="E48" s="90">
        <f>C48+D48</f>
        <v>2</v>
      </c>
      <c r="F48" s="90">
        <v>2</v>
      </c>
      <c r="G48" s="90"/>
      <c r="H48" s="90">
        <f>F48+G48</f>
        <v>2</v>
      </c>
      <c r="I48" s="90">
        <f>F48-C48</f>
        <v>0</v>
      </c>
      <c r="J48" s="90">
        <f>G48-D48</f>
        <v>0</v>
      </c>
      <c r="K48" s="90">
        <f>I48+J48</f>
        <v>0</v>
      </c>
    </row>
    <row r="49" spans="1:11" ht="15" customHeight="1">
      <c r="A49" s="122" t="s">
        <v>209</v>
      </c>
      <c r="B49" s="120"/>
      <c r="C49" s="120"/>
      <c r="D49" s="120"/>
      <c r="E49" s="120"/>
      <c r="F49" s="120"/>
      <c r="G49" s="120"/>
      <c r="H49" s="120"/>
      <c r="I49" s="120"/>
      <c r="J49" s="120"/>
      <c r="K49" s="120"/>
    </row>
    <row r="50" spans="1:11" s="7" customFormat="1" ht="13.8">
      <c r="A50" s="96" t="s">
        <v>112</v>
      </c>
      <c r="B50" s="96" t="s">
        <v>113</v>
      </c>
      <c r="C50" s="116"/>
      <c r="D50" s="116"/>
      <c r="E50" s="116"/>
      <c r="F50" s="116"/>
      <c r="G50" s="116"/>
      <c r="H50" s="116"/>
      <c r="I50" s="116"/>
      <c r="J50" s="116"/>
      <c r="K50" s="116"/>
    </row>
    <row r="51" spans="1:11">
      <c r="A51" s="94"/>
      <c r="B51" s="10" t="s">
        <v>277</v>
      </c>
      <c r="C51" s="90">
        <v>14480</v>
      </c>
      <c r="D51" s="90"/>
      <c r="E51" s="90">
        <f t="shared" ref="E51" si="9">C51+D51</f>
        <v>14480</v>
      </c>
      <c r="F51" s="90"/>
      <c r="G51" s="90"/>
      <c r="H51" s="90">
        <f t="shared" ref="H51" si="10">F51+G51</f>
        <v>0</v>
      </c>
      <c r="I51" s="90">
        <f t="shared" ref="I51:J51" si="11">F51-C51</f>
        <v>-14480</v>
      </c>
      <c r="J51" s="90">
        <f t="shared" si="11"/>
        <v>0</v>
      </c>
      <c r="K51" s="90">
        <f t="shared" ref="K51" si="12">I51+J51</f>
        <v>-14480</v>
      </c>
    </row>
    <row r="52" spans="1:11" ht="28.8" customHeight="1">
      <c r="A52" s="117" t="s">
        <v>813</v>
      </c>
      <c r="B52" s="120"/>
      <c r="C52" s="120"/>
      <c r="D52" s="120"/>
      <c r="E52" s="120"/>
      <c r="F52" s="120"/>
      <c r="G52" s="120"/>
      <c r="H52" s="120"/>
      <c r="I52" s="120"/>
      <c r="J52" s="120"/>
      <c r="K52" s="120"/>
    </row>
    <row r="53" spans="1:11" ht="33" customHeight="1">
      <c r="A53" s="118" t="s">
        <v>121</v>
      </c>
      <c r="B53" s="119"/>
      <c r="C53" s="119"/>
      <c r="D53" s="119"/>
      <c r="E53" s="119"/>
      <c r="F53" s="119"/>
      <c r="G53" s="119"/>
      <c r="H53" s="119"/>
      <c r="I53" s="119"/>
      <c r="J53" s="119"/>
      <c r="K53" s="119"/>
    </row>
    <row r="54" spans="1:11" ht="14.4" customHeight="1">
      <c r="A54" s="191" t="s">
        <v>242</v>
      </c>
      <c r="B54" s="191"/>
      <c r="C54" s="191"/>
      <c r="D54" s="191"/>
      <c r="E54" s="191"/>
      <c r="F54" s="191"/>
      <c r="G54" s="191"/>
      <c r="H54" s="191"/>
      <c r="I54" s="191"/>
      <c r="J54" s="191"/>
      <c r="K54" s="191"/>
    </row>
    <row r="55" spans="1:11" ht="13.2" customHeight="1">
      <c r="A55" s="140" t="s">
        <v>123</v>
      </c>
      <c r="B55" s="140"/>
      <c r="C55" s="140"/>
      <c r="D55" s="140"/>
      <c r="E55" s="140"/>
      <c r="F55" s="140"/>
      <c r="G55" s="140"/>
      <c r="H55" s="140"/>
      <c r="I55" s="140"/>
      <c r="J55" s="140"/>
      <c r="K55" s="140"/>
    </row>
    <row r="56" spans="1:11" ht="18" customHeight="1">
      <c r="A56" s="191" t="s">
        <v>278</v>
      </c>
      <c r="B56" s="191"/>
      <c r="C56" s="191"/>
      <c r="D56" s="191"/>
      <c r="E56" s="191"/>
      <c r="F56" s="191"/>
      <c r="G56" s="191"/>
      <c r="H56" s="191"/>
      <c r="I56" s="191"/>
      <c r="J56" s="191"/>
      <c r="K56" s="191"/>
    </row>
    <row r="57" spans="1:11" ht="17.399999999999999" customHeight="1">
      <c r="A57" s="123" t="s">
        <v>39</v>
      </c>
      <c r="B57" s="123"/>
      <c r="C57" s="123"/>
      <c r="D57" s="123"/>
      <c r="E57" s="123"/>
      <c r="F57" s="123"/>
      <c r="G57" s="123"/>
      <c r="H57" s="123"/>
      <c r="I57" s="123"/>
      <c r="J57" s="123"/>
      <c r="K57" s="123"/>
    </row>
    <row r="58" spans="1:11" ht="28.2" customHeight="1">
      <c r="A58" s="120" t="s">
        <v>8</v>
      </c>
      <c r="B58" s="120" t="s">
        <v>9</v>
      </c>
      <c r="C58" s="121" t="s">
        <v>40</v>
      </c>
      <c r="D58" s="121"/>
      <c r="E58" s="121"/>
      <c r="F58" s="121" t="s">
        <v>41</v>
      </c>
      <c r="G58" s="121"/>
      <c r="H58" s="121"/>
      <c r="I58" s="130" t="s">
        <v>125</v>
      </c>
      <c r="J58" s="121"/>
      <c r="K58" s="121"/>
    </row>
    <row r="59" spans="1:11" s="5" customFormat="1" ht="20.399999999999999" customHeight="1">
      <c r="A59" s="120"/>
      <c r="B59" s="120"/>
      <c r="C59" s="4" t="s">
        <v>86</v>
      </c>
      <c r="D59" s="4" t="s">
        <v>87</v>
      </c>
      <c r="E59" s="4" t="s">
        <v>88</v>
      </c>
      <c r="F59" s="4" t="s">
        <v>86</v>
      </c>
      <c r="G59" s="4" t="s">
        <v>87</v>
      </c>
      <c r="H59" s="4" t="s">
        <v>88</v>
      </c>
      <c r="I59" s="4" t="s">
        <v>86</v>
      </c>
      <c r="J59" s="4" t="s">
        <v>87</v>
      </c>
      <c r="K59" s="4" t="s">
        <v>88</v>
      </c>
    </row>
    <row r="60" spans="1:11" ht="13.8">
      <c r="A60" s="94"/>
      <c r="B60" s="94" t="s">
        <v>42</v>
      </c>
      <c r="C60" s="259">
        <v>78.2</v>
      </c>
      <c r="D60" s="259"/>
      <c r="E60" s="259">
        <f>C60+D60</f>
        <v>78.2</v>
      </c>
      <c r="F60" s="259">
        <f>F16</f>
        <v>28.96</v>
      </c>
      <c r="G60" s="259">
        <f>G16</f>
        <v>0</v>
      </c>
      <c r="H60" s="259">
        <f>F60+G60</f>
        <v>28.96</v>
      </c>
      <c r="I60" s="259">
        <f>F60/C60*100-100</f>
        <v>-62.966751918158572</v>
      </c>
      <c r="J60" s="259"/>
      <c r="K60" s="259">
        <f>H60/E60*100-100</f>
        <v>-62.966751918158572</v>
      </c>
    </row>
    <row r="61" spans="1:11" ht="28.8" customHeight="1">
      <c r="A61" s="132" t="s">
        <v>126</v>
      </c>
      <c r="B61" s="132"/>
      <c r="C61" s="132"/>
      <c r="D61" s="132"/>
      <c r="E61" s="132"/>
      <c r="F61" s="132"/>
      <c r="G61" s="132"/>
      <c r="H61" s="132"/>
      <c r="I61" s="132"/>
      <c r="J61" s="132"/>
      <c r="K61" s="132"/>
    </row>
    <row r="62" spans="1:11" ht="35.4" customHeight="1">
      <c r="A62" s="244" t="s">
        <v>266</v>
      </c>
      <c r="B62" s="244"/>
      <c r="C62" s="244"/>
      <c r="D62" s="244"/>
      <c r="E62" s="244"/>
      <c r="F62" s="244"/>
      <c r="G62" s="244"/>
      <c r="H62" s="244"/>
      <c r="I62" s="244"/>
      <c r="J62" s="244"/>
      <c r="K62" s="244"/>
    </row>
    <row r="63" spans="1:11" ht="13.8">
      <c r="A63" s="94"/>
      <c r="B63" s="99" t="s">
        <v>13</v>
      </c>
      <c r="C63" s="94"/>
      <c r="D63" s="94"/>
      <c r="E63" s="94"/>
      <c r="F63" s="8"/>
      <c r="G63" s="8"/>
      <c r="H63" s="8"/>
      <c r="I63" s="8"/>
      <c r="J63" s="8"/>
      <c r="K63" s="8"/>
    </row>
    <row r="64" spans="1:11" ht="55.2">
      <c r="A64" s="94"/>
      <c r="B64" s="95" t="s">
        <v>273</v>
      </c>
      <c r="C64" s="256">
        <v>78.2</v>
      </c>
      <c r="D64" s="256"/>
      <c r="E64" s="257">
        <f t="shared" ref="E64" si="13">C64+D64</f>
        <v>78.2</v>
      </c>
      <c r="F64" s="258">
        <v>28.96</v>
      </c>
      <c r="G64" s="257"/>
      <c r="H64" s="257">
        <f t="shared" ref="H64" si="14">F64+G64</f>
        <v>28.96</v>
      </c>
      <c r="I64" s="257">
        <f t="shared" ref="I64" si="15">F64/C64*100-100</f>
        <v>-62.966751918158572</v>
      </c>
      <c r="J64" s="257"/>
      <c r="K64" s="257">
        <f t="shared" ref="K64" si="16">H64/E64*100-100</f>
        <v>-62.966751918158572</v>
      </c>
    </row>
    <row r="65" spans="1:11" ht="30.6" customHeight="1">
      <c r="A65" s="131" t="s">
        <v>129</v>
      </c>
      <c r="B65" s="121"/>
      <c r="C65" s="121"/>
      <c r="D65" s="121"/>
      <c r="E65" s="121"/>
      <c r="F65" s="121"/>
      <c r="G65" s="121"/>
      <c r="H65" s="121"/>
      <c r="I65" s="121"/>
      <c r="J65" s="121"/>
      <c r="K65" s="121"/>
    </row>
    <row r="66" spans="1:11" ht="15" customHeight="1">
      <c r="A66" s="248" t="s">
        <v>279</v>
      </c>
      <c r="B66" s="248"/>
      <c r="C66" s="248"/>
      <c r="D66" s="248"/>
      <c r="E66" s="248"/>
      <c r="F66" s="248"/>
      <c r="G66" s="248"/>
      <c r="H66" s="248"/>
      <c r="I66" s="248"/>
      <c r="J66" s="248"/>
      <c r="K66" s="248"/>
    </row>
    <row r="67" spans="1:11" s="7" customFormat="1" ht="13.8">
      <c r="A67" s="96" t="s">
        <v>106</v>
      </c>
      <c r="B67" s="96" t="s">
        <v>107</v>
      </c>
      <c r="C67" s="90"/>
      <c r="D67" s="90"/>
      <c r="E67" s="90"/>
      <c r="F67" s="90"/>
      <c r="G67" s="90"/>
      <c r="H67" s="90"/>
      <c r="I67" s="243"/>
      <c r="J67" s="243"/>
      <c r="K67" s="243"/>
    </row>
    <row r="68" spans="1:11">
      <c r="A68" s="94"/>
      <c r="B68" s="10" t="s">
        <v>274</v>
      </c>
      <c r="C68" s="90">
        <v>78232</v>
      </c>
      <c r="D68" s="90"/>
      <c r="E68" s="90">
        <f t="shared" ref="E68" si="17">C68+D68</f>
        <v>78232</v>
      </c>
      <c r="F68" s="90">
        <v>28948</v>
      </c>
      <c r="G68" s="90"/>
      <c r="H68" s="90">
        <f t="shared" ref="H68" si="18">F68+G68</f>
        <v>28948</v>
      </c>
      <c r="I68" s="243">
        <f t="shared" ref="I68:I71" si="19">F68/C68*100-100</f>
        <v>-62.997238981490952</v>
      </c>
      <c r="J68" s="243"/>
      <c r="K68" s="243">
        <f t="shared" ref="K68:K71" si="20">H68/E68*100-100</f>
        <v>-62.997238981490952</v>
      </c>
    </row>
    <row r="69" spans="1:11" s="7" customFormat="1" ht="13.8">
      <c r="A69" s="96" t="s">
        <v>108</v>
      </c>
      <c r="B69" s="96" t="s">
        <v>109</v>
      </c>
      <c r="C69" s="92"/>
      <c r="D69" s="92"/>
      <c r="E69" s="92"/>
      <c r="F69" s="92"/>
      <c r="G69" s="92"/>
      <c r="H69" s="92"/>
      <c r="I69" s="243"/>
      <c r="J69" s="243"/>
      <c r="K69" s="243"/>
    </row>
    <row r="70" spans="1:11">
      <c r="A70" s="94"/>
      <c r="B70" s="10" t="s">
        <v>275</v>
      </c>
      <c r="C70" s="90">
        <v>3</v>
      </c>
      <c r="D70" s="90"/>
      <c r="E70" s="90">
        <f t="shared" ref="E70" si="21">C70+D70</f>
        <v>3</v>
      </c>
      <c r="F70" s="90">
        <v>3</v>
      </c>
      <c r="G70" s="90"/>
      <c r="H70" s="90">
        <f t="shared" ref="H70:H71" si="22">F70+G70</f>
        <v>3</v>
      </c>
      <c r="I70" s="243">
        <f t="shared" si="19"/>
        <v>0</v>
      </c>
      <c r="J70" s="243"/>
      <c r="K70" s="243">
        <f t="shared" si="20"/>
        <v>0</v>
      </c>
    </row>
    <row r="71" spans="1:11">
      <c r="A71" s="94"/>
      <c r="B71" s="10" t="s">
        <v>276</v>
      </c>
      <c r="C71" s="90">
        <v>1</v>
      </c>
      <c r="D71" s="90"/>
      <c r="E71" s="90">
        <f>C71+D71</f>
        <v>1</v>
      </c>
      <c r="F71" s="90"/>
      <c r="G71" s="90"/>
      <c r="H71" s="90">
        <f t="shared" si="22"/>
        <v>0</v>
      </c>
      <c r="I71" s="243">
        <f t="shared" si="19"/>
        <v>-100</v>
      </c>
      <c r="J71" s="243"/>
      <c r="K71" s="243">
        <f t="shared" si="20"/>
        <v>-100</v>
      </c>
    </row>
    <row r="72" spans="1:11" s="7" customFormat="1" ht="13.8">
      <c r="A72" s="96" t="s">
        <v>112</v>
      </c>
      <c r="B72" s="96" t="s">
        <v>113</v>
      </c>
      <c r="C72" s="92"/>
      <c r="D72" s="92"/>
      <c r="E72" s="92"/>
      <c r="F72" s="92"/>
      <c r="G72" s="92"/>
      <c r="H72" s="92"/>
      <c r="I72" s="249"/>
      <c r="J72" s="243"/>
      <c r="K72" s="243"/>
    </row>
    <row r="73" spans="1:11">
      <c r="A73" s="94"/>
      <c r="B73" s="10" t="s">
        <v>277</v>
      </c>
      <c r="C73" s="90"/>
      <c r="D73" s="90"/>
      <c r="E73" s="90">
        <f t="shared" ref="E73" si="23">C73+D73</f>
        <v>0</v>
      </c>
      <c r="F73" s="90"/>
      <c r="G73" s="90"/>
      <c r="H73" s="90">
        <f t="shared" ref="H73" si="24">F73+G73</f>
        <v>0</v>
      </c>
      <c r="I73" s="243"/>
      <c r="J73" s="243"/>
      <c r="K73" s="243"/>
    </row>
    <row r="74" spans="1:11" ht="17.399999999999999" customHeight="1">
      <c r="A74" s="131" t="s">
        <v>128</v>
      </c>
      <c r="B74" s="131"/>
      <c r="C74" s="131"/>
      <c r="D74" s="131"/>
      <c r="E74" s="131"/>
      <c r="F74" s="131"/>
      <c r="G74" s="131"/>
      <c r="H74" s="131"/>
      <c r="I74" s="131"/>
      <c r="J74" s="131"/>
      <c r="K74" s="131"/>
    </row>
    <row r="75" spans="1:11" ht="13.8" customHeight="1">
      <c r="A75" s="248" t="s">
        <v>280</v>
      </c>
      <c r="B75" s="248"/>
      <c r="C75" s="248"/>
      <c r="D75" s="248"/>
      <c r="E75" s="248"/>
      <c r="F75" s="248"/>
      <c r="G75" s="248"/>
      <c r="H75" s="248"/>
      <c r="I75" s="248"/>
      <c r="J75" s="248"/>
      <c r="K75" s="248"/>
    </row>
    <row r="76" spans="1:11" ht="13.8" customHeight="1">
      <c r="A76" s="133" t="s">
        <v>133</v>
      </c>
      <c r="B76" s="133"/>
      <c r="C76" s="133"/>
      <c r="D76" s="133"/>
      <c r="E76" s="133"/>
      <c r="F76" s="133"/>
      <c r="G76" s="133"/>
      <c r="H76" s="133"/>
      <c r="I76" s="133"/>
      <c r="J76" s="133"/>
      <c r="K76" s="133"/>
    </row>
    <row r="77" spans="1:11" ht="28.8" customHeight="1">
      <c r="A77" s="191" t="s">
        <v>281</v>
      </c>
      <c r="B77" s="191"/>
      <c r="C77" s="191"/>
      <c r="D77" s="191"/>
      <c r="E77" s="191"/>
      <c r="F77" s="191"/>
      <c r="G77" s="191"/>
      <c r="H77" s="191"/>
      <c r="I77" s="191"/>
      <c r="J77" s="191"/>
      <c r="K77" s="191"/>
    </row>
    <row r="78" spans="1:11" ht="15" customHeight="1">
      <c r="A78" s="143" t="s">
        <v>181</v>
      </c>
      <c r="B78" s="123"/>
      <c r="C78" s="123"/>
      <c r="D78" s="123"/>
      <c r="E78" s="123"/>
      <c r="F78" s="123"/>
      <c r="G78" s="123"/>
      <c r="H78" s="123"/>
      <c r="I78" s="123"/>
      <c r="J78" s="123"/>
      <c r="K78" s="123"/>
    </row>
    <row r="79" spans="1:11" ht="72">
      <c r="A79" s="94" t="s">
        <v>44</v>
      </c>
      <c r="B79" s="94" t="s">
        <v>9</v>
      </c>
      <c r="C79" s="6" t="s">
        <v>135</v>
      </c>
      <c r="D79" s="6" t="s">
        <v>136</v>
      </c>
      <c r="E79" s="6" t="s">
        <v>137</v>
      </c>
      <c r="F79" s="6" t="s">
        <v>103</v>
      </c>
      <c r="G79" s="6" t="s">
        <v>138</v>
      </c>
      <c r="H79" s="6" t="s">
        <v>139</v>
      </c>
    </row>
    <row r="80" spans="1:11" ht="13.8">
      <c r="A80" s="94" t="s">
        <v>6</v>
      </c>
      <c r="B80" s="94" t="s">
        <v>19</v>
      </c>
      <c r="C80" s="94" t="s">
        <v>29</v>
      </c>
      <c r="D80" s="94" t="s">
        <v>38</v>
      </c>
      <c r="E80" s="94" t="s">
        <v>37</v>
      </c>
      <c r="F80" s="94" t="s">
        <v>45</v>
      </c>
      <c r="G80" s="94" t="s">
        <v>36</v>
      </c>
      <c r="H80" s="94" t="s">
        <v>46</v>
      </c>
    </row>
    <row r="81" spans="1:11" ht="13.8">
      <c r="A81" s="94" t="s">
        <v>47</v>
      </c>
      <c r="B81" s="94" t="s">
        <v>48</v>
      </c>
      <c r="C81" s="94" t="s">
        <v>12</v>
      </c>
      <c r="D81" s="94"/>
      <c r="E81" s="94"/>
      <c r="F81" s="94">
        <f>E81-D81</f>
        <v>0</v>
      </c>
      <c r="G81" s="94" t="s">
        <v>12</v>
      </c>
      <c r="H81" s="94" t="s">
        <v>12</v>
      </c>
    </row>
    <row r="82" spans="1:11" ht="13.8">
      <c r="A82" s="94"/>
      <c r="B82" s="94" t="s">
        <v>49</v>
      </c>
      <c r="C82" s="94" t="s">
        <v>12</v>
      </c>
      <c r="D82" s="94"/>
      <c r="E82" s="94"/>
      <c r="F82" s="94">
        <f t="shared" ref="F82:F83" si="25">E82-D82</f>
        <v>0</v>
      </c>
      <c r="G82" s="94" t="s">
        <v>12</v>
      </c>
      <c r="H82" s="94" t="s">
        <v>12</v>
      </c>
    </row>
    <row r="83" spans="1:11" ht="27.6">
      <c r="A83" s="94"/>
      <c r="B83" s="94" t="s">
        <v>50</v>
      </c>
      <c r="C83" s="94" t="s">
        <v>12</v>
      </c>
      <c r="D83" s="94"/>
      <c r="E83" s="94"/>
      <c r="F83" s="94">
        <f t="shared" si="25"/>
        <v>0</v>
      </c>
      <c r="G83" s="94" t="s">
        <v>12</v>
      </c>
      <c r="H83" s="94" t="s">
        <v>12</v>
      </c>
    </row>
    <row r="84" spans="1:11" ht="13.8">
      <c r="A84" s="94"/>
      <c r="B84" s="94" t="s">
        <v>51</v>
      </c>
      <c r="C84" s="94" t="s">
        <v>12</v>
      </c>
      <c r="D84" s="94"/>
      <c r="E84" s="94"/>
      <c r="F84" s="94"/>
      <c r="G84" s="94" t="s">
        <v>12</v>
      </c>
      <c r="H84" s="94" t="s">
        <v>12</v>
      </c>
    </row>
    <row r="85" spans="1:11" ht="13.8">
      <c r="A85" s="94"/>
      <c r="B85" s="94" t="s">
        <v>52</v>
      </c>
      <c r="C85" s="94" t="s">
        <v>12</v>
      </c>
      <c r="D85" s="94"/>
      <c r="E85" s="94"/>
      <c r="F85" s="94"/>
      <c r="G85" s="94" t="s">
        <v>12</v>
      </c>
      <c r="H85" s="94" t="s">
        <v>12</v>
      </c>
    </row>
    <row r="86" spans="1:11">
      <c r="A86" s="122" t="s">
        <v>194</v>
      </c>
      <c r="B86" s="120"/>
      <c r="C86" s="120"/>
      <c r="D86" s="120"/>
      <c r="E86" s="120"/>
      <c r="F86" s="120"/>
      <c r="G86" s="120"/>
      <c r="H86" s="120"/>
    </row>
    <row r="87" spans="1:11" ht="13.8">
      <c r="A87" s="94" t="s">
        <v>19</v>
      </c>
      <c r="B87" s="94" t="s">
        <v>54</v>
      </c>
      <c r="C87" s="94" t="s">
        <v>12</v>
      </c>
      <c r="D87" s="94"/>
      <c r="E87" s="94"/>
      <c r="F87" s="94">
        <f t="shared" ref="F87" si="26">E87-D87</f>
        <v>0</v>
      </c>
      <c r="G87" s="94" t="s">
        <v>12</v>
      </c>
      <c r="H87" s="94" t="s">
        <v>12</v>
      </c>
    </row>
    <row r="88" spans="1:11">
      <c r="A88" s="122" t="s">
        <v>195</v>
      </c>
      <c r="B88" s="120"/>
      <c r="C88" s="120"/>
      <c r="D88" s="120"/>
      <c r="E88" s="120"/>
      <c r="F88" s="120"/>
      <c r="G88" s="120"/>
      <c r="H88" s="120"/>
    </row>
    <row r="89" spans="1:11">
      <c r="A89" s="120" t="s">
        <v>56</v>
      </c>
      <c r="B89" s="120"/>
      <c r="C89" s="120"/>
      <c r="D89" s="120"/>
      <c r="E89" s="120"/>
      <c r="F89" s="120"/>
      <c r="G89" s="120"/>
      <c r="H89" s="120"/>
    </row>
    <row r="90" spans="1:11" ht="13.8">
      <c r="A90" s="94" t="s">
        <v>21</v>
      </c>
      <c r="B90" s="94" t="s">
        <v>57</v>
      </c>
      <c r="C90" s="94"/>
      <c r="D90" s="94"/>
      <c r="E90" s="94"/>
      <c r="F90" s="94"/>
      <c r="G90" s="94"/>
      <c r="H90" s="94"/>
    </row>
    <row r="91" spans="1:11" ht="13.8">
      <c r="A91" s="94"/>
      <c r="B91" s="94" t="s">
        <v>58</v>
      </c>
      <c r="C91" s="94"/>
      <c r="D91" s="94"/>
      <c r="E91" s="94"/>
      <c r="F91" s="94">
        <f t="shared" ref="F91" si="27">E91-D91</f>
        <v>0</v>
      </c>
      <c r="G91" s="94"/>
      <c r="H91" s="94"/>
    </row>
    <row r="92" spans="1:11" ht="13.8" thickBot="1">
      <c r="A92" s="127" t="s">
        <v>59</v>
      </c>
      <c r="B92" s="128"/>
      <c r="C92" s="128"/>
      <c r="D92" s="128"/>
      <c r="E92" s="128"/>
      <c r="F92" s="128"/>
      <c r="G92" s="128"/>
      <c r="H92" s="129"/>
    </row>
    <row r="93" spans="1:11" ht="27.6">
      <c r="A93" s="94"/>
      <c r="B93" s="95" t="s">
        <v>196</v>
      </c>
      <c r="C93" s="94"/>
      <c r="D93" s="94"/>
      <c r="E93" s="94"/>
      <c r="F93" s="94">
        <f t="shared" ref="F93" si="28">E93-D93</f>
        <v>0</v>
      </c>
      <c r="G93" s="94"/>
      <c r="H93" s="94"/>
    </row>
    <row r="94" spans="1:11" ht="27.6">
      <c r="A94" s="94"/>
      <c r="B94" s="94" t="s">
        <v>61</v>
      </c>
      <c r="C94" s="94"/>
      <c r="D94" s="94"/>
      <c r="E94" s="94"/>
      <c r="F94" s="94"/>
      <c r="G94" s="94"/>
      <c r="H94" s="94"/>
    </row>
    <row r="95" spans="1:11" ht="27.6">
      <c r="A95" s="94" t="s">
        <v>22</v>
      </c>
      <c r="B95" s="94" t="s">
        <v>62</v>
      </c>
      <c r="C95" s="94" t="s">
        <v>12</v>
      </c>
      <c r="D95" s="94"/>
      <c r="E95" s="94"/>
      <c r="F95" s="94"/>
      <c r="G95" s="94" t="s">
        <v>12</v>
      </c>
      <c r="H95" s="94" t="s">
        <v>12</v>
      </c>
    </row>
    <row r="96" spans="1:11" ht="22.8" customHeight="1">
      <c r="A96" s="126" t="s">
        <v>768</v>
      </c>
      <c r="B96" s="126"/>
      <c r="C96" s="126"/>
      <c r="D96" s="126"/>
      <c r="E96" s="126"/>
      <c r="F96" s="126"/>
      <c r="G96" s="126"/>
      <c r="H96" s="126"/>
      <c r="I96" s="126"/>
      <c r="J96" s="126"/>
      <c r="K96" s="126"/>
    </row>
    <row r="97" spans="1:11" ht="16.8" customHeight="1">
      <c r="A97" s="124" t="s">
        <v>808</v>
      </c>
      <c r="B97" s="124"/>
      <c r="C97" s="124"/>
      <c r="D97" s="124"/>
      <c r="E97" s="124"/>
      <c r="F97" s="124"/>
      <c r="G97" s="124"/>
      <c r="H97" s="124"/>
      <c r="I97" s="124"/>
      <c r="J97" s="124"/>
      <c r="K97" s="124"/>
    </row>
    <row r="98" spans="1:11" ht="18" customHeight="1">
      <c r="A98" s="124" t="s">
        <v>140</v>
      </c>
      <c r="B98" s="125"/>
      <c r="C98" s="125"/>
      <c r="D98" s="125"/>
      <c r="E98" s="125"/>
      <c r="F98" s="125"/>
      <c r="G98" s="125"/>
      <c r="H98" s="125"/>
      <c r="I98" s="125"/>
      <c r="J98" s="125"/>
      <c r="K98" s="125"/>
    </row>
    <row r="99" spans="1:11" ht="28.8" customHeight="1">
      <c r="A99" s="250" t="s">
        <v>814</v>
      </c>
      <c r="B99" s="251"/>
      <c r="C99" s="251"/>
      <c r="D99" s="251"/>
      <c r="E99" s="251"/>
      <c r="F99" s="251"/>
      <c r="G99" s="251"/>
      <c r="H99" s="251"/>
      <c r="I99" s="251"/>
      <c r="J99" s="251"/>
      <c r="K99" s="251"/>
    </row>
    <row r="100" spans="1:11" ht="21" customHeight="1">
      <c r="A100" s="124" t="s">
        <v>815</v>
      </c>
      <c r="B100" s="124"/>
      <c r="C100" s="124"/>
      <c r="D100" s="124"/>
      <c r="E100" s="124"/>
      <c r="F100" s="124"/>
      <c r="G100" s="124"/>
      <c r="H100" s="124"/>
      <c r="I100" s="124"/>
      <c r="J100" s="124"/>
      <c r="K100" s="124"/>
    </row>
    <row r="101" spans="1:11" ht="92.4" customHeight="1">
      <c r="A101" s="124" t="s">
        <v>816</v>
      </c>
      <c r="B101" s="124"/>
      <c r="C101" s="124"/>
      <c r="D101" s="124"/>
      <c r="E101" s="124"/>
      <c r="F101" s="124"/>
      <c r="G101" s="124"/>
      <c r="H101" s="124"/>
      <c r="I101" s="124"/>
      <c r="J101" s="124"/>
      <c r="K101" s="124"/>
    </row>
    <row r="102" spans="1:11" ht="19.2" customHeight="1">
      <c r="A102" s="124" t="s">
        <v>817</v>
      </c>
      <c r="B102" s="124"/>
      <c r="C102" s="124"/>
      <c r="D102" s="124"/>
      <c r="E102" s="124"/>
      <c r="F102" s="124"/>
      <c r="G102" s="124"/>
      <c r="H102" s="124"/>
      <c r="I102" s="124"/>
      <c r="J102" s="124"/>
      <c r="K102" s="124"/>
    </row>
    <row r="103" spans="1:11" ht="15.6">
      <c r="B103" s="9" t="s">
        <v>141</v>
      </c>
      <c r="C103" s="9"/>
      <c r="D103" s="9"/>
      <c r="E103" s="134" t="s">
        <v>142</v>
      </c>
      <c r="F103" s="134"/>
      <c r="G103" s="134"/>
    </row>
  </sheetData>
  <mergeCells count="69">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A53:K53"/>
    <mergeCell ref="C43:E43"/>
    <mergeCell ref="F43:H43"/>
    <mergeCell ref="I43:K43"/>
    <mergeCell ref="A45:K45"/>
    <mergeCell ref="C46:E46"/>
    <mergeCell ref="F46:H46"/>
    <mergeCell ref="I46:K46"/>
    <mergeCell ref="A49:K49"/>
    <mergeCell ref="C50:E50"/>
    <mergeCell ref="F50:H50"/>
    <mergeCell ref="I50:K50"/>
    <mergeCell ref="A52:K52"/>
    <mergeCell ref="A54:K54"/>
    <mergeCell ref="A55:K55"/>
    <mergeCell ref="A56:K56"/>
    <mergeCell ref="A57:K57"/>
    <mergeCell ref="A58:A59"/>
    <mergeCell ref="B58:B59"/>
    <mergeCell ref="C58:E58"/>
    <mergeCell ref="F58:H58"/>
    <mergeCell ref="I58:K58"/>
    <mergeCell ref="A89:H89"/>
    <mergeCell ref="A61:K61"/>
    <mergeCell ref="A62:K62"/>
    <mergeCell ref="A65:K65"/>
    <mergeCell ref="A66:K66"/>
    <mergeCell ref="A74:K74"/>
    <mergeCell ref="A75:K75"/>
    <mergeCell ref="A76:K76"/>
    <mergeCell ref="A77:K77"/>
    <mergeCell ref="A78:K78"/>
    <mergeCell ref="A86:H86"/>
    <mergeCell ref="A88:H88"/>
    <mergeCell ref="A101:K101"/>
    <mergeCell ref="A102:K102"/>
    <mergeCell ref="E103:G103"/>
    <mergeCell ref="A92:H92"/>
    <mergeCell ref="A96:K96"/>
    <mergeCell ref="A97:K97"/>
    <mergeCell ref="A98:K98"/>
    <mergeCell ref="A99:K99"/>
    <mergeCell ref="A100:K100"/>
  </mergeCells>
  <pageMargins left="0.7" right="0.7" top="0.75" bottom="0.75" header="0.3" footer="0.3"/>
  <pageSetup paperSize="9" scale="89" orientation="landscape" verticalDpi="0" r:id="rId1"/>
  <rowBreaks count="3" manualBreakCount="3">
    <brk id="25" max="16383" man="1"/>
    <brk id="56" max="16383" man="1"/>
    <brk id="83" max="16383" man="1"/>
  </rowBreaks>
</worksheet>
</file>

<file path=xl/worksheets/sheet8.xml><?xml version="1.0" encoding="utf-8"?>
<worksheet xmlns="http://schemas.openxmlformats.org/spreadsheetml/2006/main" xmlns:r="http://schemas.openxmlformats.org/officeDocument/2006/relationships">
  <dimension ref="A1:K101"/>
  <sheetViews>
    <sheetView view="pageBreakPreview" topLeftCell="A31" zoomScale="85" zoomScaleNormal="85" zoomScaleSheetLayoutView="85" workbookViewId="0">
      <selection activeCell="A31"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282</v>
      </c>
      <c r="D8" s="144" t="s">
        <v>283</v>
      </c>
      <c r="E8" s="144"/>
      <c r="F8" s="144"/>
      <c r="G8" s="144"/>
      <c r="H8" s="144"/>
      <c r="I8" s="144"/>
      <c r="J8" s="144"/>
      <c r="K8" s="144"/>
    </row>
    <row r="9" spans="1:11" s="1" customFormat="1" ht="18">
      <c r="A9" s="89"/>
      <c r="B9" s="1" t="s">
        <v>69</v>
      </c>
      <c r="C9" s="3" t="s">
        <v>78</v>
      </c>
    </row>
    <row r="10" spans="1:11" s="1" customFormat="1" ht="25.2" customHeight="1">
      <c r="A10" s="89" t="s">
        <v>79</v>
      </c>
      <c r="B10" s="89" t="s">
        <v>80</v>
      </c>
      <c r="C10" s="242" t="s">
        <v>284</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47.77</v>
      </c>
      <c r="D16" s="90">
        <v>169.44</v>
      </c>
      <c r="E16" s="90">
        <f>C16+D16</f>
        <v>217.21</v>
      </c>
      <c r="F16" s="90">
        <v>47.71</v>
      </c>
      <c r="G16" s="90">
        <v>169.44</v>
      </c>
      <c r="H16" s="90">
        <f>F16+G16</f>
        <v>217.15</v>
      </c>
      <c r="I16" s="90">
        <f>C16-F16</f>
        <v>6.0000000000002274E-2</v>
      </c>
      <c r="J16" s="90">
        <f>D16-G16</f>
        <v>0</v>
      </c>
      <c r="K16" s="90">
        <f>I16+J16</f>
        <v>6.0000000000002274E-2</v>
      </c>
    </row>
    <row r="17" spans="1:11" ht="19.2" customHeight="1">
      <c r="A17" s="141" t="s">
        <v>285</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33.6" customHeight="1">
      <c r="A19" s="90">
        <v>1</v>
      </c>
      <c r="B19" s="95" t="s">
        <v>286</v>
      </c>
      <c r="C19" s="90">
        <v>47.77</v>
      </c>
      <c r="D19" s="90">
        <v>169.44</v>
      </c>
      <c r="E19" s="90">
        <f>C19+D19</f>
        <v>217.21</v>
      </c>
      <c r="F19" s="90">
        <v>47.71</v>
      </c>
      <c r="G19" s="90">
        <v>169.44</v>
      </c>
      <c r="H19" s="259">
        <f t="shared" ref="H19" si="0">F19+G19</f>
        <v>217.15</v>
      </c>
      <c r="I19" s="259">
        <f t="shared" ref="I19:J19" si="1">C19-F19</f>
        <v>6.0000000000002274E-2</v>
      </c>
      <c r="J19" s="259">
        <f t="shared" si="1"/>
        <v>0</v>
      </c>
      <c r="K19" s="259">
        <f t="shared" ref="K19" si="2">I19+J19</f>
        <v>6.0000000000002274E-2</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v>169.44</v>
      </c>
      <c r="D27" s="90">
        <v>169.44</v>
      </c>
      <c r="E27" s="90">
        <f t="shared" ref="E27" si="3">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4">C30-D30</f>
        <v>0</v>
      </c>
    </row>
    <row r="31" spans="1:11" ht="13.8">
      <c r="A31" s="94" t="s">
        <v>24</v>
      </c>
      <c r="B31" s="94" t="s">
        <v>25</v>
      </c>
      <c r="C31" s="90"/>
      <c r="D31" s="90"/>
      <c r="E31" s="90">
        <f t="shared" si="4"/>
        <v>0</v>
      </c>
    </row>
    <row r="32" spans="1:11" ht="13.8">
      <c r="A32" s="94" t="s">
        <v>26</v>
      </c>
      <c r="B32" s="94" t="s">
        <v>27</v>
      </c>
      <c r="C32" s="90">
        <v>169.44</v>
      </c>
      <c r="D32" s="90">
        <v>169.44</v>
      </c>
      <c r="E32" s="90">
        <f t="shared" si="4"/>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274</v>
      </c>
      <c r="C44" s="90">
        <v>217216</v>
      </c>
      <c r="D44" s="90"/>
      <c r="E44" s="90">
        <f t="shared" ref="E44" si="5">C44+D44</f>
        <v>217216</v>
      </c>
      <c r="F44" s="90">
        <v>217156</v>
      </c>
      <c r="G44" s="90"/>
      <c r="H44" s="90">
        <f t="shared" ref="H44" si="6">F44+G44</f>
        <v>217156</v>
      </c>
      <c r="I44" s="90">
        <f t="shared" ref="I44:J44" si="7">F44-C44</f>
        <v>-60</v>
      </c>
      <c r="J44" s="90">
        <f t="shared" si="7"/>
        <v>0</v>
      </c>
      <c r="K44" s="90">
        <f t="shared" ref="K44" si="8">I44+J44</f>
        <v>-60</v>
      </c>
    </row>
    <row r="45" spans="1:11" ht="19.2" customHeight="1">
      <c r="A45" s="117" t="s">
        <v>812</v>
      </c>
      <c r="B45" s="116"/>
      <c r="C45" s="116"/>
      <c r="D45" s="116"/>
      <c r="E45" s="116"/>
      <c r="F45" s="116"/>
      <c r="G45" s="116"/>
      <c r="H45" s="116"/>
      <c r="I45" s="116"/>
      <c r="J45" s="116"/>
      <c r="K45" s="116"/>
    </row>
    <row r="46" spans="1:11" s="7" customFormat="1" ht="13.8">
      <c r="A46" s="96" t="s">
        <v>108</v>
      </c>
      <c r="B46" s="96" t="s">
        <v>109</v>
      </c>
      <c r="C46" s="116"/>
      <c r="D46" s="116"/>
      <c r="E46" s="116"/>
      <c r="F46" s="116"/>
      <c r="G46" s="116"/>
      <c r="H46" s="116"/>
      <c r="I46" s="116"/>
      <c r="J46" s="116"/>
      <c r="K46" s="116"/>
    </row>
    <row r="47" spans="1:11">
      <c r="A47" s="94"/>
      <c r="B47" s="10" t="s">
        <v>287</v>
      </c>
      <c r="C47" s="90">
        <v>5</v>
      </c>
      <c r="D47" s="90"/>
      <c r="E47" s="90">
        <f>C47+D47</f>
        <v>5</v>
      </c>
      <c r="F47" s="90">
        <v>10</v>
      </c>
      <c r="G47" s="90"/>
      <c r="H47" s="90">
        <f>F47+G47</f>
        <v>10</v>
      </c>
      <c r="I47" s="90">
        <f>F47-C47</f>
        <v>5</v>
      </c>
      <c r="J47" s="90">
        <f>G47-D47</f>
        <v>0</v>
      </c>
      <c r="K47" s="90">
        <f>I47+J47</f>
        <v>5</v>
      </c>
    </row>
    <row r="48" spans="1:11" ht="28.2" customHeight="1">
      <c r="A48" s="117" t="s">
        <v>818</v>
      </c>
      <c r="B48" s="120"/>
      <c r="C48" s="120"/>
      <c r="D48" s="120"/>
      <c r="E48" s="120"/>
      <c r="F48" s="120"/>
      <c r="G48" s="120"/>
      <c r="H48" s="120"/>
      <c r="I48" s="120"/>
      <c r="J48" s="120"/>
      <c r="K48" s="120"/>
    </row>
    <row r="49" spans="1:11" s="7" customFormat="1" ht="13.8">
      <c r="A49" s="96" t="s">
        <v>112</v>
      </c>
      <c r="B49" s="96" t="s">
        <v>113</v>
      </c>
      <c r="C49" s="116"/>
      <c r="D49" s="116"/>
      <c r="E49" s="116"/>
      <c r="F49" s="116"/>
      <c r="G49" s="116"/>
      <c r="H49" s="116"/>
      <c r="I49" s="116"/>
      <c r="J49" s="116"/>
      <c r="K49" s="116"/>
    </row>
    <row r="50" spans="1:11">
      <c r="A50" s="94"/>
      <c r="B50" s="10" t="s">
        <v>277</v>
      </c>
      <c r="C50" s="90">
        <v>43443.199999999997</v>
      </c>
      <c r="D50" s="90"/>
      <c r="E50" s="90">
        <f t="shared" ref="E50" si="9">C50+D50</f>
        <v>43443.199999999997</v>
      </c>
      <c r="F50" s="90">
        <v>21715.599999999999</v>
      </c>
      <c r="G50" s="90"/>
      <c r="H50" s="90">
        <f t="shared" ref="H50" si="10">F50+G50</f>
        <v>21715.599999999999</v>
      </c>
      <c r="I50" s="90">
        <f t="shared" ref="I50:J50" si="11">F50-C50</f>
        <v>-21727.599999999999</v>
      </c>
      <c r="J50" s="90">
        <f t="shared" si="11"/>
        <v>0</v>
      </c>
      <c r="K50" s="90">
        <f t="shared" ref="K50" si="12">I50+J50</f>
        <v>-21727.599999999999</v>
      </c>
    </row>
    <row r="51" spans="1:11" ht="28.8" customHeight="1">
      <c r="A51" s="117" t="s">
        <v>819</v>
      </c>
      <c r="B51" s="120"/>
      <c r="C51" s="120"/>
      <c r="D51" s="120"/>
      <c r="E51" s="120"/>
      <c r="F51" s="120"/>
      <c r="G51" s="120"/>
      <c r="H51" s="120"/>
      <c r="I51" s="120"/>
      <c r="J51" s="120"/>
      <c r="K51" s="120"/>
    </row>
    <row r="52" spans="1:11" ht="33" customHeight="1">
      <c r="A52" s="118" t="s">
        <v>121</v>
      </c>
      <c r="B52" s="119"/>
      <c r="C52" s="119"/>
      <c r="D52" s="119"/>
      <c r="E52" s="119"/>
      <c r="F52" s="119"/>
      <c r="G52" s="119"/>
      <c r="H52" s="119"/>
      <c r="I52" s="119"/>
      <c r="J52" s="119"/>
      <c r="K52" s="119"/>
    </row>
    <row r="53" spans="1:11" ht="14.4" customHeight="1">
      <c r="A53" s="191" t="s">
        <v>242</v>
      </c>
      <c r="B53" s="191"/>
      <c r="C53" s="191"/>
      <c r="D53" s="191"/>
      <c r="E53" s="191"/>
      <c r="F53" s="191"/>
      <c r="G53" s="191"/>
      <c r="H53" s="191"/>
      <c r="I53" s="191"/>
      <c r="J53" s="191"/>
      <c r="K53" s="191"/>
    </row>
    <row r="54" spans="1:11" ht="13.2" customHeight="1">
      <c r="A54" s="140" t="s">
        <v>123</v>
      </c>
      <c r="B54" s="140"/>
      <c r="C54" s="140"/>
      <c r="D54" s="140"/>
      <c r="E54" s="140"/>
      <c r="F54" s="140"/>
      <c r="G54" s="140"/>
      <c r="H54" s="140"/>
      <c r="I54" s="140"/>
      <c r="J54" s="140"/>
      <c r="K54" s="140"/>
    </row>
    <row r="55" spans="1:11" ht="18" customHeight="1">
      <c r="A55" s="191" t="s">
        <v>278</v>
      </c>
      <c r="B55" s="191"/>
      <c r="C55" s="191"/>
      <c r="D55" s="191"/>
      <c r="E55" s="191"/>
      <c r="F55" s="191"/>
      <c r="G55" s="191"/>
      <c r="H55" s="191"/>
      <c r="I55" s="191"/>
      <c r="J55" s="191"/>
      <c r="K55" s="191"/>
    </row>
    <row r="56" spans="1:11" ht="17.399999999999999" customHeight="1">
      <c r="A56" s="123" t="s">
        <v>39</v>
      </c>
      <c r="B56" s="123"/>
      <c r="C56" s="123"/>
      <c r="D56" s="123"/>
      <c r="E56" s="123"/>
      <c r="F56" s="123"/>
      <c r="G56" s="123"/>
      <c r="H56" s="123"/>
      <c r="I56" s="123"/>
      <c r="J56" s="123"/>
      <c r="K56" s="123"/>
    </row>
    <row r="57" spans="1:11" ht="28.2" customHeight="1">
      <c r="A57" s="120" t="s">
        <v>8</v>
      </c>
      <c r="B57" s="120" t="s">
        <v>9</v>
      </c>
      <c r="C57" s="121" t="s">
        <v>40</v>
      </c>
      <c r="D57" s="121"/>
      <c r="E57" s="121"/>
      <c r="F57" s="121" t="s">
        <v>41</v>
      </c>
      <c r="G57" s="121"/>
      <c r="H57" s="121"/>
      <c r="I57" s="130" t="s">
        <v>125</v>
      </c>
      <c r="J57" s="121"/>
      <c r="K57" s="121"/>
    </row>
    <row r="58" spans="1:11" s="5" customFormat="1" ht="20.399999999999999" customHeight="1">
      <c r="A58" s="120"/>
      <c r="B58" s="120"/>
      <c r="C58" s="4" t="s">
        <v>86</v>
      </c>
      <c r="D58" s="4" t="s">
        <v>87</v>
      </c>
      <c r="E58" s="4" t="s">
        <v>88</v>
      </c>
      <c r="F58" s="4" t="s">
        <v>86</v>
      </c>
      <c r="G58" s="4" t="s">
        <v>87</v>
      </c>
      <c r="H58" s="4" t="s">
        <v>88</v>
      </c>
      <c r="I58" s="4" t="s">
        <v>86</v>
      </c>
      <c r="J58" s="4" t="s">
        <v>87</v>
      </c>
      <c r="K58" s="4" t="s">
        <v>88</v>
      </c>
    </row>
    <row r="59" spans="1:11" ht="13.8">
      <c r="A59" s="94"/>
      <c r="B59" s="94" t="s">
        <v>42</v>
      </c>
      <c r="C59" s="259">
        <v>4.024</v>
      </c>
      <c r="D59" s="259">
        <v>132.553</v>
      </c>
      <c r="E59" s="259">
        <f>C59+D59</f>
        <v>136.577</v>
      </c>
      <c r="F59" s="259">
        <f>F16</f>
        <v>47.71</v>
      </c>
      <c r="G59" s="259">
        <f>G16</f>
        <v>169.44</v>
      </c>
      <c r="H59" s="259">
        <f>F59+G59</f>
        <v>217.15</v>
      </c>
      <c r="I59" s="259">
        <f>F59/C59*100-100</f>
        <v>1085.6361829025846</v>
      </c>
      <c r="J59" s="259">
        <f>G59/D59*100-100</f>
        <v>27.828114037403907</v>
      </c>
      <c r="K59" s="259">
        <f>H59/E59*100-100</f>
        <v>58.994559845361977</v>
      </c>
    </row>
    <row r="60" spans="1:11" ht="28.8" customHeight="1">
      <c r="A60" s="132" t="s">
        <v>126</v>
      </c>
      <c r="B60" s="132"/>
      <c r="C60" s="132"/>
      <c r="D60" s="132"/>
      <c r="E60" s="132"/>
      <c r="F60" s="132"/>
      <c r="G60" s="132"/>
      <c r="H60" s="132"/>
      <c r="I60" s="132"/>
      <c r="J60" s="132"/>
      <c r="K60" s="132"/>
    </row>
    <row r="61" spans="1:11" ht="19.8" customHeight="1">
      <c r="A61" s="244" t="s">
        <v>288</v>
      </c>
      <c r="B61" s="244"/>
      <c r="C61" s="244"/>
      <c r="D61" s="244"/>
      <c r="E61" s="244"/>
      <c r="F61" s="244"/>
      <c r="G61" s="244"/>
      <c r="H61" s="244"/>
      <c r="I61" s="244"/>
      <c r="J61" s="244"/>
      <c r="K61" s="244"/>
    </row>
    <row r="62" spans="1:11" ht="13.8">
      <c r="A62" s="94"/>
      <c r="B62" s="99" t="s">
        <v>13</v>
      </c>
      <c r="C62" s="94"/>
      <c r="D62" s="94"/>
      <c r="E62" s="94"/>
      <c r="F62" s="8"/>
      <c r="G62" s="8"/>
      <c r="H62" s="8"/>
      <c r="I62" s="8"/>
      <c r="J62" s="8"/>
      <c r="K62" s="8"/>
    </row>
    <row r="63" spans="1:11" ht="27.6">
      <c r="A63" s="94"/>
      <c r="B63" s="95" t="s">
        <v>286</v>
      </c>
      <c r="C63" s="259">
        <v>4.024</v>
      </c>
      <c r="D63" s="259">
        <v>132.553</v>
      </c>
      <c r="E63" s="259">
        <f>C63+D63</f>
        <v>136.577</v>
      </c>
      <c r="F63" s="259">
        <v>47.71</v>
      </c>
      <c r="G63" s="259">
        <v>169.44</v>
      </c>
      <c r="H63" s="259">
        <f>F63+G63</f>
        <v>217.15</v>
      </c>
      <c r="I63" s="257">
        <f t="shared" ref="I63" si="13">F63/C63*100-100</f>
        <v>1085.6361829025846</v>
      </c>
      <c r="J63" s="259">
        <f>G63/D63*100-100</f>
        <v>27.828114037403907</v>
      </c>
      <c r="K63" s="257">
        <f t="shared" ref="K63" si="14">H63/E63*100-100</f>
        <v>58.994559845361977</v>
      </c>
    </row>
    <row r="64" spans="1:11" ht="30.6" customHeight="1">
      <c r="A64" s="131" t="s">
        <v>129</v>
      </c>
      <c r="B64" s="121"/>
      <c r="C64" s="121"/>
      <c r="D64" s="121"/>
      <c r="E64" s="121"/>
      <c r="F64" s="121"/>
      <c r="G64" s="121"/>
      <c r="H64" s="121"/>
      <c r="I64" s="121"/>
      <c r="J64" s="121"/>
      <c r="K64" s="121"/>
    </row>
    <row r="65" spans="1:11" ht="15" customHeight="1">
      <c r="A65" s="248" t="s">
        <v>279</v>
      </c>
      <c r="B65" s="248"/>
      <c r="C65" s="248"/>
      <c r="D65" s="248"/>
      <c r="E65" s="248"/>
      <c r="F65" s="248"/>
      <c r="G65" s="248"/>
      <c r="H65" s="248"/>
      <c r="I65" s="248"/>
      <c r="J65" s="248"/>
      <c r="K65" s="248"/>
    </row>
    <row r="66" spans="1:11" s="7" customFormat="1" ht="13.8">
      <c r="A66" s="96" t="s">
        <v>106</v>
      </c>
      <c r="B66" s="96" t="s">
        <v>107</v>
      </c>
      <c r="C66" s="90"/>
      <c r="D66" s="90"/>
      <c r="E66" s="90"/>
      <c r="F66" s="90"/>
      <c r="G66" s="90"/>
      <c r="H66" s="90"/>
      <c r="I66" s="243"/>
      <c r="J66" s="243"/>
      <c r="K66" s="243"/>
    </row>
    <row r="67" spans="1:11">
      <c r="A67" s="94"/>
      <c r="B67" s="10" t="s">
        <v>274</v>
      </c>
      <c r="C67" s="90">
        <v>136577</v>
      </c>
      <c r="D67" s="90"/>
      <c r="E67" s="90">
        <f t="shared" ref="E67" si="15">C67+D67</f>
        <v>136577</v>
      </c>
      <c r="F67" s="90">
        <v>217156</v>
      </c>
      <c r="G67" s="90"/>
      <c r="H67" s="90">
        <f t="shared" ref="H67" si="16">F67+G67</f>
        <v>217156</v>
      </c>
      <c r="I67" s="243">
        <f t="shared" ref="I67:I69" si="17">F67/C67*100-100</f>
        <v>58.998952971583805</v>
      </c>
      <c r="J67" s="243"/>
      <c r="K67" s="243">
        <f t="shared" ref="K67:K69" si="18">H67/E67*100-100</f>
        <v>58.998952971583805</v>
      </c>
    </row>
    <row r="68" spans="1:11" s="7" customFormat="1" ht="13.8">
      <c r="A68" s="96" t="s">
        <v>108</v>
      </c>
      <c r="B68" s="96" t="s">
        <v>109</v>
      </c>
      <c r="C68" s="92"/>
      <c r="D68" s="92"/>
      <c r="E68" s="92"/>
      <c r="F68" s="92"/>
      <c r="G68" s="92"/>
      <c r="H68" s="92"/>
      <c r="I68" s="243"/>
      <c r="J68" s="243"/>
      <c r="K68" s="243"/>
    </row>
    <row r="69" spans="1:11">
      <c r="A69" s="94"/>
      <c r="B69" s="10" t="s">
        <v>289</v>
      </c>
      <c r="C69" s="90">
        <v>4</v>
      </c>
      <c r="D69" s="90"/>
      <c r="E69" s="90">
        <f>C69+D69</f>
        <v>4</v>
      </c>
      <c r="F69" s="90">
        <v>10</v>
      </c>
      <c r="G69" s="90"/>
      <c r="H69" s="90">
        <f t="shared" ref="H69" si="19">F69+G69</f>
        <v>10</v>
      </c>
      <c r="I69" s="243">
        <f t="shared" si="17"/>
        <v>150</v>
      </c>
      <c r="J69" s="243"/>
      <c r="K69" s="243">
        <f t="shared" si="18"/>
        <v>150</v>
      </c>
    </row>
    <row r="70" spans="1:11" s="7" customFormat="1" ht="13.8">
      <c r="A70" s="96" t="s">
        <v>112</v>
      </c>
      <c r="B70" s="96" t="s">
        <v>113</v>
      </c>
      <c r="C70" s="92"/>
      <c r="D70" s="92"/>
      <c r="E70" s="92"/>
      <c r="F70" s="92"/>
      <c r="G70" s="92"/>
      <c r="H70" s="92"/>
      <c r="I70" s="243"/>
      <c r="J70" s="243"/>
      <c r="K70" s="243"/>
    </row>
    <row r="71" spans="1:11">
      <c r="A71" s="94"/>
      <c r="B71" s="10" t="s">
        <v>277</v>
      </c>
      <c r="C71" s="90">
        <v>34144.25</v>
      </c>
      <c r="D71" s="90"/>
      <c r="E71" s="90">
        <f t="shared" ref="E71" si="20">C71+D71</f>
        <v>34144.25</v>
      </c>
      <c r="F71" s="90">
        <v>21715.599999999999</v>
      </c>
      <c r="G71" s="90"/>
      <c r="H71" s="90">
        <f t="shared" ref="H71" si="21">F71+G71</f>
        <v>21715.599999999999</v>
      </c>
      <c r="I71" s="243">
        <f t="shared" ref="I71" si="22">F71/C71*100-100</f>
        <v>-36.400418811366485</v>
      </c>
      <c r="J71" s="243"/>
      <c r="K71" s="243">
        <f t="shared" ref="K71" si="23">H71/E71*100-100</f>
        <v>-36.400418811366485</v>
      </c>
    </row>
    <row r="72" spans="1:11" ht="17.399999999999999" customHeight="1">
      <c r="A72" s="131" t="s">
        <v>128</v>
      </c>
      <c r="B72" s="131"/>
      <c r="C72" s="131"/>
      <c r="D72" s="131"/>
      <c r="E72" s="131"/>
      <c r="F72" s="131"/>
      <c r="G72" s="131"/>
      <c r="H72" s="131"/>
      <c r="I72" s="131"/>
      <c r="J72" s="131"/>
      <c r="K72" s="131"/>
    </row>
    <row r="73" spans="1:11" ht="13.8" customHeight="1">
      <c r="A73" s="248" t="s">
        <v>290</v>
      </c>
      <c r="B73" s="248"/>
      <c r="C73" s="248"/>
      <c r="D73" s="248"/>
      <c r="E73" s="248"/>
      <c r="F73" s="248"/>
      <c r="G73" s="248"/>
      <c r="H73" s="248"/>
      <c r="I73" s="248"/>
      <c r="J73" s="248"/>
      <c r="K73" s="248"/>
    </row>
    <row r="74" spans="1:11" ht="13.8" customHeight="1">
      <c r="A74" s="133" t="s">
        <v>133</v>
      </c>
      <c r="B74" s="133"/>
      <c r="C74" s="133"/>
      <c r="D74" s="133"/>
      <c r="E74" s="133"/>
      <c r="F74" s="133"/>
      <c r="G74" s="133"/>
      <c r="H74" s="133"/>
      <c r="I74" s="133"/>
      <c r="J74" s="133"/>
      <c r="K74" s="133"/>
    </row>
    <row r="75" spans="1:11" ht="28.8" customHeight="1">
      <c r="A75" s="191" t="s">
        <v>291</v>
      </c>
      <c r="B75" s="191"/>
      <c r="C75" s="191"/>
      <c r="D75" s="191"/>
      <c r="E75" s="191"/>
      <c r="F75" s="191"/>
      <c r="G75" s="191"/>
      <c r="H75" s="191"/>
      <c r="I75" s="191"/>
      <c r="J75" s="191"/>
      <c r="K75" s="191"/>
    </row>
    <row r="76" spans="1:11" ht="15" customHeight="1">
      <c r="A76" s="143" t="s">
        <v>181</v>
      </c>
      <c r="B76" s="123"/>
      <c r="C76" s="123"/>
      <c r="D76" s="123"/>
      <c r="E76" s="123"/>
      <c r="F76" s="123"/>
      <c r="G76" s="123"/>
      <c r="H76" s="123"/>
      <c r="I76" s="123"/>
      <c r="J76" s="123"/>
      <c r="K76" s="123"/>
    </row>
    <row r="77" spans="1:11" ht="72">
      <c r="A77" s="94" t="s">
        <v>44</v>
      </c>
      <c r="B77" s="94" t="s">
        <v>9</v>
      </c>
      <c r="C77" s="6" t="s">
        <v>135</v>
      </c>
      <c r="D77" s="6" t="s">
        <v>136</v>
      </c>
      <c r="E77" s="6" t="s">
        <v>137</v>
      </c>
      <c r="F77" s="6" t="s">
        <v>103</v>
      </c>
      <c r="G77" s="6" t="s">
        <v>138</v>
      </c>
      <c r="H77" s="6" t="s">
        <v>139</v>
      </c>
    </row>
    <row r="78" spans="1:11" ht="13.8">
      <c r="A78" s="94" t="s">
        <v>6</v>
      </c>
      <c r="B78" s="94" t="s">
        <v>19</v>
      </c>
      <c r="C78" s="94" t="s">
        <v>29</v>
      </c>
      <c r="D78" s="94" t="s">
        <v>38</v>
      </c>
      <c r="E78" s="94" t="s">
        <v>37</v>
      </c>
      <c r="F78" s="94" t="s">
        <v>45</v>
      </c>
      <c r="G78" s="94" t="s">
        <v>36</v>
      </c>
      <c r="H78" s="94" t="s">
        <v>46</v>
      </c>
    </row>
    <row r="79" spans="1:11" ht="13.8">
      <c r="A79" s="94" t="s">
        <v>47</v>
      </c>
      <c r="B79" s="94" t="s">
        <v>48</v>
      </c>
      <c r="C79" s="94" t="s">
        <v>12</v>
      </c>
      <c r="D79" s="94"/>
      <c r="E79" s="94"/>
      <c r="F79" s="94">
        <f>E79-D79</f>
        <v>0</v>
      </c>
      <c r="G79" s="94" t="s">
        <v>12</v>
      </c>
      <c r="H79" s="94" t="s">
        <v>12</v>
      </c>
    </row>
    <row r="80" spans="1:11" ht="13.8">
      <c r="A80" s="94"/>
      <c r="B80" s="94" t="s">
        <v>49</v>
      </c>
      <c r="C80" s="94" t="s">
        <v>12</v>
      </c>
      <c r="D80" s="94"/>
      <c r="E80" s="94"/>
      <c r="F80" s="94">
        <f t="shared" ref="F80:F81" si="24">E80-D80</f>
        <v>0</v>
      </c>
      <c r="G80" s="94" t="s">
        <v>12</v>
      </c>
      <c r="H80" s="94" t="s">
        <v>12</v>
      </c>
    </row>
    <row r="81" spans="1:11" ht="27.6">
      <c r="A81" s="94"/>
      <c r="B81" s="94" t="s">
        <v>50</v>
      </c>
      <c r="C81" s="94" t="s">
        <v>12</v>
      </c>
      <c r="D81" s="94"/>
      <c r="E81" s="94"/>
      <c r="F81" s="94">
        <f t="shared" si="24"/>
        <v>0</v>
      </c>
      <c r="G81" s="94" t="s">
        <v>12</v>
      </c>
      <c r="H81" s="94" t="s">
        <v>12</v>
      </c>
    </row>
    <row r="82" spans="1:11" ht="13.8">
      <c r="A82" s="94"/>
      <c r="B82" s="94" t="s">
        <v>51</v>
      </c>
      <c r="C82" s="94" t="s">
        <v>12</v>
      </c>
      <c r="D82" s="94"/>
      <c r="E82" s="94"/>
      <c r="F82" s="94"/>
      <c r="G82" s="94" t="s">
        <v>12</v>
      </c>
      <c r="H82" s="94" t="s">
        <v>12</v>
      </c>
    </row>
    <row r="83" spans="1:11" ht="13.8">
      <c r="A83" s="94"/>
      <c r="B83" s="94" t="s">
        <v>52</v>
      </c>
      <c r="C83" s="94" t="s">
        <v>12</v>
      </c>
      <c r="D83" s="94"/>
      <c r="E83" s="94"/>
      <c r="F83" s="94"/>
      <c r="G83" s="94" t="s">
        <v>12</v>
      </c>
      <c r="H83" s="94" t="s">
        <v>12</v>
      </c>
    </row>
    <row r="84" spans="1:11">
      <c r="A84" s="122" t="s">
        <v>194</v>
      </c>
      <c r="B84" s="120"/>
      <c r="C84" s="120"/>
      <c r="D84" s="120"/>
      <c r="E84" s="120"/>
      <c r="F84" s="120"/>
      <c r="G84" s="120"/>
      <c r="H84" s="120"/>
    </row>
    <row r="85" spans="1:11" ht="13.8">
      <c r="A85" s="94" t="s">
        <v>19</v>
      </c>
      <c r="B85" s="94" t="s">
        <v>54</v>
      </c>
      <c r="C85" s="94" t="s">
        <v>12</v>
      </c>
      <c r="D85" s="94"/>
      <c r="E85" s="94"/>
      <c r="F85" s="94">
        <f t="shared" ref="F85" si="25">E85-D85</f>
        <v>0</v>
      </c>
      <c r="G85" s="94" t="s">
        <v>12</v>
      </c>
      <c r="H85" s="94" t="s">
        <v>12</v>
      </c>
    </row>
    <row r="86" spans="1:11">
      <c r="A86" s="122" t="s">
        <v>195</v>
      </c>
      <c r="B86" s="120"/>
      <c r="C86" s="120"/>
      <c r="D86" s="120"/>
      <c r="E86" s="120"/>
      <c r="F86" s="120"/>
      <c r="G86" s="120"/>
      <c r="H86" s="120"/>
    </row>
    <row r="87" spans="1:11">
      <c r="A87" s="120" t="s">
        <v>56</v>
      </c>
      <c r="B87" s="120"/>
      <c r="C87" s="120"/>
      <c r="D87" s="120"/>
      <c r="E87" s="120"/>
      <c r="F87" s="120"/>
      <c r="G87" s="120"/>
      <c r="H87" s="120"/>
    </row>
    <row r="88" spans="1:11" ht="13.8">
      <c r="A88" s="94" t="s">
        <v>21</v>
      </c>
      <c r="B88" s="94" t="s">
        <v>57</v>
      </c>
      <c r="C88" s="94"/>
      <c r="D88" s="94"/>
      <c r="E88" s="94"/>
      <c r="F88" s="94"/>
      <c r="G88" s="94"/>
      <c r="H88" s="94"/>
    </row>
    <row r="89" spans="1:11" ht="13.8">
      <c r="A89" s="94"/>
      <c r="B89" s="94" t="s">
        <v>58</v>
      </c>
      <c r="C89" s="94"/>
      <c r="D89" s="94"/>
      <c r="E89" s="94"/>
      <c r="F89" s="94">
        <f t="shared" ref="F89" si="26">E89-D89</f>
        <v>0</v>
      </c>
      <c r="G89" s="94"/>
      <c r="H89" s="94"/>
    </row>
    <row r="90" spans="1:11" ht="13.8" thickBot="1">
      <c r="A90" s="127" t="s">
        <v>59</v>
      </c>
      <c r="B90" s="128"/>
      <c r="C90" s="128"/>
      <c r="D90" s="128"/>
      <c r="E90" s="128"/>
      <c r="F90" s="128"/>
      <c r="G90" s="128"/>
      <c r="H90" s="129"/>
    </row>
    <row r="91" spans="1:11" ht="27.6">
      <c r="A91" s="94"/>
      <c r="B91" s="95" t="s">
        <v>196</v>
      </c>
      <c r="C91" s="94"/>
      <c r="D91" s="94"/>
      <c r="E91" s="94"/>
      <c r="F91" s="94">
        <f t="shared" ref="F91" si="27">E91-D91</f>
        <v>0</v>
      </c>
      <c r="G91" s="94"/>
      <c r="H91" s="94"/>
    </row>
    <row r="92" spans="1:11" ht="27.6">
      <c r="A92" s="94"/>
      <c r="B92" s="94" t="s">
        <v>61</v>
      </c>
      <c r="C92" s="94"/>
      <c r="D92" s="94"/>
      <c r="E92" s="94"/>
      <c r="F92" s="94"/>
      <c r="G92" s="94"/>
      <c r="H92" s="94"/>
    </row>
    <row r="93" spans="1:11" ht="27.6">
      <c r="A93" s="94" t="s">
        <v>22</v>
      </c>
      <c r="B93" s="94" t="s">
        <v>62</v>
      </c>
      <c r="C93" s="94" t="s">
        <v>12</v>
      </c>
      <c r="D93" s="94"/>
      <c r="E93" s="94"/>
      <c r="F93" s="94"/>
      <c r="G93" s="94" t="s">
        <v>12</v>
      </c>
      <c r="H93" s="94" t="s">
        <v>12</v>
      </c>
    </row>
    <row r="94" spans="1:11" ht="22.8" customHeight="1">
      <c r="A94" s="126" t="s">
        <v>768</v>
      </c>
      <c r="B94" s="126"/>
      <c r="C94" s="126"/>
      <c r="D94" s="126"/>
      <c r="E94" s="126"/>
      <c r="F94" s="126"/>
      <c r="G94" s="126"/>
      <c r="H94" s="126"/>
      <c r="I94" s="126"/>
      <c r="J94" s="126"/>
      <c r="K94" s="126"/>
    </row>
    <row r="95" spans="1:11" ht="16.8" customHeight="1">
      <c r="A95" s="124" t="s">
        <v>808</v>
      </c>
      <c r="B95" s="124"/>
      <c r="C95" s="124"/>
      <c r="D95" s="124"/>
      <c r="E95" s="124"/>
      <c r="F95" s="124"/>
      <c r="G95" s="124"/>
      <c r="H95" s="124"/>
      <c r="I95" s="124"/>
      <c r="J95" s="124"/>
      <c r="K95" s="124"/>
    </row>
    <row r="96" spans="1:11" ht="18" customHeight="1">
      <c r="A96" s="124" t="s">
        <v>140</v>
      </c>
      <c r="B96" s="125"/>
      <c r="C96" s="125"/>
      <c r="D96" s="125"/>
      <c r="E96" s="125"/>
      <c r="F96" s="125"/>
      <c r="G96" s="125"/>
      <c r="H96" s="125"/>
      <c r="I96" s="125"/>
      <c r="J96" s="125"/>
      <c r="K96" s="125"/>
    </row>
    <row r="97" spans="1:11" ht="28.8" customHeight="1">
      <c r="A97" s="250" t="s">
        <v>820</v>
      </c>
      <c r="B97" s="251"/>
      <c r="C97" s="251"/>
      <c r="D97" s="251"/>
      <c r="E97" s="251"/>
      <c r="F97" s="251"/>
      <c r="G97" s="251"/>
      <c r="H97" s="251"/>
      <c r="I97" s="251"/>
      <c r="J97" s="251"/>
      <c r="K97" s="251"/>
    </row>
    <row r="98" spans="1:11" ht="31.8" customHeight="1">
      <c r="A98" s="124" t="s">
        <v>821</v>
      </c>
      <c r="B98" s="124"/>
      <c r="C98" s="124"/>
      <c r="D98" s="124"/>
      <c r="E98" s="124"/>
      <c r="F98" s="124"/>
      <c r="G98" s="124"/>
      <c r="H98" s="124"/>
      <c r="I98" s="124"/>
      <c r="J98" s="124"/>
      <c r="K98" s="124"/>
    </row>
    <row r="99" spans="1:11" ht="22.8" customHeight="1">
      <c r="A99" s="124" t="s">
        <v>822</v>
      </c>
      <c r="B99" s="124"/>
      <c r="C99" s="124"/>
      <c r="D99" s="124"/>
      <c r="E99" s="124"/>
      <c r="F99" s="124"/>
      <c r="G99" s="124"/>
      <c r="H99" s="124"/>
      <c r="I99" s="124"/>
      <c r="J99" s="124"/>
      <c r="K99" s="124"/>
    </row>
    <row r="100" spans="1:11" ht="36.6" customHeight="1">
      <c r="A100" s="124" t="s">
        <v>823</v>
      </c>
      <c r="B100" s="124"/>
      <c r="C100" s="124"/>
      <c r="D100" s="124"/>
      <c r="E100" s="124"/>
      <c r="F100" s="124"/>
      <c r="G100" s="124"/>
      <c r="H100" s="124"/>
      <c r="I100" s="124"/>
      <c r="J100" s="124"/>
      <c r="K100" s="124"/>
    </row>
    <row r="101" spans="1:11" ht="15.6">
      <c r="B101" s="9" t="s">
        <v>141</v>
      </c>
      <c r="C101" s="9"/>
      <c r="D101" s="9"/>
      <c r="E101" s="134" t="s">
        <v>142</v>
      </c>
      <c r="F101" s="134"/>
      <c r="G101" s="134"/>
    </row>
  </sheetData>
  <mergeCells count="69">
    <mergeCell ref="A99:K99"/>
    <mergeCell ref="A100:K100"/>
    <mergeCell ref="E101:G101"/>
    <mergeCell ref="A90:H90"/>
    <mergeCell ref="A94:K94"/>
    <mergeCell ref="A95:K95"/>
    <mergeCell ref="A96:K96"/>
    <mergeCell ref="A97:K97"/>
    <mergeCell ref="A98:K98"/>
    <mergeCell ref="A87:H87"/>
    <mergeCell ref="A60:K60"/>
    <mergeCell ref="A61:K61"/>
    <mergeCell ref="A64:K64"/>
    <mergeCell ref="A65:K65"/>
    <mergeCell ref="A72:K72"/>
    <mergeCell ref="A73:K73"/>
    <mergeCell ref="A74:K74"/>
    <mergeCell ref="A75:K75"/>
    <mergeCell ref="A76:K76"/>
    <mergeCell ref="A84:H84"/>
    <mergeCell ref="A86:H86"/>
    <mergeCell ref="A53:K53"/>
    <mergeCell ref="A54:K54"/>
    <mergeCell ref="A55:K55"/>
    <mergeCell ref="A56:K56"/>
    <mergeCell ref="A57:A58"/>
    <mergeCell ref="B57:B58"/>
    <mergeCell ref="C57:E57"/>
    <mergeCell ref="F57:H57"/>
    <mergeCell ref="I57:K57"/>
    <mergeCell ref="A52:K52"/>
    <mergeCell ref="C43:E43"/>
    <mergeCell ref="F43:H43"/>
    <mergeCell ref="I43:K43"/>
    <mergeCell ref="A45:K45"/>
    <mergeCell ref="C46:E46"/>
    <mergeCell ref="F46:H46"/>
    <mergeCell ref="I46:K46"/>
    <mergeCell ref="A48:K48"/>
    <mergeCell ref="C49:E49"/>
    <mergeCell ref="F49:H49"/>
    <mergeCell ref="I49:K49"/>
    <mergeCell ref="A51:K51"/>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89" orientation="landscape" verticalDpi="0" r:id="rId1"/>
  <rowBreaks count="3" manualBreakCount="3">
    <brk id="25" max="16383" man="1"/>
    <brk id="55" max="16383" man="1"/>
    <brk id="81" max="16383" man="1"/>
  </rowBreaks>
</worksheet>
</file>

<file path=xl/worksheets/sheet9.xml><?xml version="1.0" encoding="utf-8"?>
<worksheet xmlns="http://schemas.openxmlformats.org/spreadsheetml/2006/main" xmlns:r="http://schemas.openxmlformats.org/officeDocument/2006/relationships">
  <dimension ref="A1:K134"/>
  <sheetViews>
    <sheetView view="pageBreakPreview" topLeftCell="A94" zoomScale="85" zoomScaleNormal="85" zoomScaleSheetLayoutView="85" workbookViewId="0">
      <selection activeCell="A94"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5.2" customHeight="1">
      <c r="A8" s="89" t="s">
        <v>74</v>
      </c>
      <c r="B8" s="89" t="s">
        <v>355</v>
      </c>
      <c r="D8" s="144" t="s">
        <v>356</v>
      </c>
      <c r="E8" s="144"/>
      <c r="F8" s="144"/>
      <c r="G8" s="144"/>
      <c r="H8" s="144"/>
      <c r="I8" s="144"/>
      <c r="J8" s="144"/>
      <c r="K8" s="144"/>
    </row>
    <row r="9" spans="1:11" s="1" customFormat="1" ht="18">
      <c r="A9" s="89"/>
      <c r="B9" s="1" t="s">
        <v>69</v>
      </c>
      <c r="C9" s="3" t="s">
        <v>78</v>
      </c>
    </row>
    <row r="10" spans="1:11" s="1" customFormat="1" ht="47.4" customHeight="1">
      <c r="A10" s="89" t="s">
        <v>79</v>
      </c>
      <c r="B10" s="89" t="s">
        <v>80</v>
      </c>
      <c r="C10" s="242" t="s">
        <v>357</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c r="D16" s="90">
        <v>564.4</v>
      </c>
      <c r="E16" s="90">
        <f>C16+D16</f>
        <v>564.4</v>
      </c>
      <c r="F16" s="90"/>
      <c r="G16" s="90">
        <v>564.4</v>
      </c>
      <c r="H16" s="90">
        <f>F16+G16</f>
        <v>564.4</v>
      </c>
      <c r="I16" s="90">
        <f>C16-F16</f>
        <v>0</v>
      </c>
      <c r="J16" s="90">
        <f>D16-G16</f>
        <v>0</v>
      </c>
      <c r="K16" s="90">
        <f>I16+J16</f>
        <v>0</v>
      </c>
    </row>
    <row r="17" spans="1:11" ht="15.6" customHeight="1">
      <c r="A17" s="141" t="s">
        <v>272</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46.8" customHeight="1">
      <c r="A19" s="90">
        <v>1</v>
      </c>
      <c r="B19" s="95" t="s">
        <v>360</v>
      </c>
      <c r="C19" s="90"/>
      <c r="D19" s="90">
        <v>44.3</v>
      </c>
      <c r="E19" s="90">
        <f>C19+D19</f>
        <v>44.3</v>
      </c>
      <c r="F19" s="90"/>
      <c r="G19" s="90">
        <v>44.3</v>
      </c>
      <c r="H19" s="90">
        <f>F19+G19</f>
        <v>44.3</v>
      </c>
      <c r="I19" s="259">
        <f t="shared" ref="I19" si="0">C19-F19</f>
        <v>0</v>
      </c>
      <c r="J19" s="259">
        <f t="shared" ref="J19" si="1">D19-G19</f>
        <v>0</v>
      </c>
      <c r="K19" s="259">
        <f t="shared" ref="K19" si="2">I19+J19</f>
        <v>0</v>
      </c>
    </row>
    <row r="20" spans="1:11" ht="49.8" customHeight="1">
      <c r="A20" s="90">
        <v>2</v>
      </c>
      <c r="B20" s="95" t="s">
        <v>358</v>
      </c>
      <c r="C20" s="90"/>
      <c r="D20" s="90">
        <v>283.3</v>
      </c>
      <c r="E20" s="90">
        <f>C20+D20</f>
        <v>283.3</v>
      </c>
      <c r="F20" s="90"/>
      <c r="G20" s="90">
        <v>283.3</v>
      </c>
      <c r="H20" s="90">
        <f>F20+G20</f>
        <v>283.3</v>
      </c>
      <c r="I20" s="259">
        <f t="shared" ref="I20" si="3">C20-F20</f>
        <v>0</v>
      </c>
      <c r="J20" s="259">
        <f t="shared" ref="J20" si="4">D20-G20</f>
        <v>0</v>
      </c>
      <c r="K20" s="259">
        <f t="shared" ref="K20" si="5">I20+J20</f>
        <v>0</v>
      </c>
    </row>
    <row r="21" spans="1:11" ht="59.4" customHeight="1">
      <c r="A21" s="90">
        <v>3</v>
      </c>
      <c r="B21" s="95" t="s">
        <v>359</v>
      </c>
      <c r="C21" s="90"/>
      <c r="D21" s="90">
        <v>236.9</v>
      </c>
      <c r="E21" s="90">
        <f>C21+D21</f>
        <v>236.9</v>
      </c>
      <c r="F21" s="90"/>
      <c r="G21" s="90">
        <v>236.9</v>
      </c>
      <c r="H21" s="90">
        <f>F21+G21</f>
        <v>236.9</v>
      </c>
      <c r="I21" s="259">
        <f t="shared" ref="I21:J21" si="6">C21-F21</f>
        <v>0</v>
      </c>
      <c r="J21" s="259">
        <f t="shared" si="6"/>
        <v>0</v>
      </c>
      <c r="K21" s="259">
        <f t="shared" ref="K21" si="7">I21+J21</f>
        <v>0</v>
      </c>
    </row>
    <row r="22" spans="1:11" ht="21.6" customHeight="1">
      <c r="A22" s="141" t="s">
        <v>104</v>
      </c>
      <c r="B22" s="142"/>
      <c r="C22" s="142"/>
      <c r="D22" s="142"/>
      <c r="E22" s="142"/>
      <c r="F22" s="142"/>
      <c r="G22" s="142"/>
      <c r="H22" s="142"/>
      <c r="I22" s="142"/>
      <c r="J22" s="142"/>
      <c r="K22" s="142"/>
    </row>
    <row r="23" spans="1:11" ht="36" customHeight="1">
      <c r="A23" s="94" t="s">
        <v>8</v>
      </c>
      <c r="B23" s="94" t="s">
        <v>9</v>
      </c>
      <c r="C23" s="6" t="s">
        <v>101</v>
      </c>
      <c r="D23" s="6" t="s">
        <v>102</v>
      </c>
      <c r="E23" s="6" t="s">
        <v>103</v>
      </c>
    </row>
    <row r="24" spans="1:11" ht="13.8">
      <c r="A24" s="94" t="s">
        <v>6</v>
      </c>
      <c r="B24" s="94" t="s">
        <v>11</v>
      </c>
      <c r="C24" s="94" t="s">
        <v>12</v>
      </c>
      <c r="D24" s="94"/>
      <c r="E24" s="94" t="s">
        <v>12</v>
      </c>
    </row>
    <row r="25" spans="1:11" ht="13.8">
      <c r="A25" s="94"/>
      <c r="B25" s="94" t="s">
        <v>13</v>
      </c>
      <c r="C25" s="94"/>
      <c r="D25" s="94"/>
      <c r="E25" s="94"/>
    </row>
    <row r="26" spans="1:11" ht="13.8">
      <c r="A26" s="94" t="s">
        <v>14</v>
      </c>
      <c r="B26" s="94" t="s">
        <v>15</v>
      </c>
      <c r="C26" s="94" t="s">
        <v>12</v>
      </c>
      <c r="D26" s="94"/>
      <c r="E26" s="94" t="s">
        <v>12</v>
      </c>
    </row>
    <row r="27" spans="1:11" ht="13.8">
      <c r="A27" s="94" t="s">
        <v>16</v>
      </c>
      <c r="B27" s="94" t="s">
        <v>17</v>
      </c>
      <c r="C27" s="94" t="s">
        <v>12</v>
      </c>
      <c r="D27" s="94"/>
      <c r="E27" s="94" t="s">
        <v>12</v>
      </c>
    </row>
    <row r="28" spans="1:11">
      <c r="A28" s="120" t="s">
        <v>18</v>
      </c>
      <c r="B28" s="120"/>
      <c r="C28" s="120"/>
      <c r="D28" s="120"/>
      <c r="E28" s="120"/>
    </row>
    <row r="29" spans="1:11" ht="13.8">
      <c r="A29" s="94" t="s">
        <v>19</v>
      </c>
      <c r="B29" s="94" t="s">
        <v>20</v>
      </c>
      <c r="C29" s="90">
        <v>564.4</v>
      </c>
      <c r="D29" s="90">
        <v>564.4</v>
      </c>
      <c r="E29" s="90">
        <f t="shared" ref="E29" si="8">SUM(E31:E34)</f>
        <v>0</v>
      </c>
    </row>
    <row r="30" spans="1:11" ht="13.8">
      <c r="A30" s="94"/>
      <c r="B30" s="94" t="s">
        <v>13</v>
      </c>
      <c r="C30" s="90"/>
      <c r="D30" s="90"/>
      <c r="E30" s="90"/>
    </row>
    <row r="31" spans="1:11" ht="13.8">
      <c r="A31" s="94" t="s">
        <v>21</v>
      </c>
      <c r="B31" s="94" t="s">
        <v>15</v>
      </c>
      <c r="C31" s="90"/>
      <c r="D31" s="90"/>
      <c r="E31" s="90">
        <f>C31-D31</f>
        <v>0</v>
      </c>
    </row>
    <row r="32" spans="1:11" ht="13.8">
      <c r="A32" s="94" t="s">
        <v>22</v>
      </c>
      <c r="B32" s="94" t="s">
        <v>23</v>
      </c>
      <c r="C32" s="90"/>
      <c r="D32" s="90"/>
      <c r="E32" s="90">
        <f t="shared" ref="E32:E34" si="9">C32-D32</f>
        <v>0</v>
      </c>
    </row>
    <row r="33" spans="1:11" ht="13.8">
      <c r="A33" s="94" t="s">
        <v>24</v>
      </c>
      <c r="B33" s="94" t="s">
        <v>25</v>
      </c>
      <c r="C33" s="90"/>
      <c r="D33" s="90"/>
      <c r="E33" s="90">
        <f t="shared" si="9"/>
        <v>0</v>
      </c>
    </row>
    <row r="34" spans="1:11" ht="13.8">
      <c r="A34" s="94" t="s">
        <v>26</v>
      </c>
      <c r="B34" s="94" t="s">
        <v>27</v>
      </c>
      <c r="C34" s="90">
        <v>564.4</v>
      </c>
      <c r="D34" s="90">
        <v>564.4</v>
      </c>
      <c r="E34" s="90">
        <f t="shared" si="9"/>
        <v>0</v>
      </c>
    </row>
    <row r="35" spans="1:11">
      <c r="A35" s="120" t="s">
        <v>28</v>
      </c>
      <c r="B35" s="120"/>
      <c r="C35" s="120"/>
      <c r="D35" s="120"/>
      <c r="E35" s="120"/>
    </row>
    <row r="36" spans="1:11" ht="13.8">
      <c r="A36" s="94" t="s">
        <v>29</v>
      </c>
      <c r="B36" s="94" t="s">
        <v>30</v>
      </c>
      <c r="C36" s="94" t="s">
        <v>12</v>
      </c>
      <c r="D36" s="94"/>
      <c r="E36" s="94"/>
    </row>
    <row r="37" spans="1:11" ht="13.8">
      <c r="A37" s="94"/>
      <c r="B37" s="94" t="s">
        <v>13</v>
      </c>
      <c r="C37" s="94"/>
      <c r="D37" s="94"/>
      <c r="E37" s="94"/>
    </row>
    <row r="38" spans="1:11" ht="13.8">
      <c r="A38" s="94" t="s">
        <v>31</v>
      </c>
      <c r="B38" s="94" t="s">
        <v>15</v>
      </c>
      <c r="C38" s="94" t="s">
        <v>12</v>
      </c>
      <c r="D38" s="94"/>
      <c r="E38" s="94"/>
    </row>
    <row r="39" spans="1:11" ht="13.8">
      <c r="A39" s="94" t="s">
        <v>32</v>
      </c>
      <c r="B39" s="94" t="s">
        <v>27</v>
      </c>
      <c r="C39" s="94" t="s">
        <v>12</v>
      </c>
      <c r="D39" s="94"/>
      <c r="E39" s="94"/>
    </row>
    <row r="41" spans="1:11" ht="16.2" customHeight="1">
      <c r="A41" s="141" t="s">
        <v>105</v>
      </c>
      <c r="B41" s="142"/>
      <c r="C41" s="142"/>
      <c r="D41" s="142"/>
      <c r="E41" s="142"/>
      <c r="F41" s="142"/>
      <c r="G41" s="142"/>
      <c r="H41" s="142"/>
      <c r="I41" s="142"/>
      <c r="J41" s="142"/>
      <c r="K41" s="142"/>
    </row>
    <row r="43" spans="1:11">
      <c r="A43" s="120" t="s">
        <v>8</v>
      </c>
      <c r="B43" s="120" t="s">
        <v>9</v>
      </c>
      <c r="C43" s="120" t="s">
        <v>33</v>
      </c>
      <c r="D43" s="120"/>
      <c r="E43" s="120"/>
      <c r="F43" s="120" t="s">
        <v>34</v>
      </c>
      <c r="G43" s="120"/>
      <c r="H43" s="120"/>
      <c r="I43" s="120" t="s">
        <v>10</v>
      </c>
      <c r="J43" s="120"/>
      <c r="K43" s="120"/>
    </row>
    <row r="44" spans="1:11" ht="22.8" customHeight="1">
      <c r="A44" s="120"/>
      <c r="B44" s="120"/>
      <c r="C44" s="4" t="s">
        <v>366</v>
      </c>
      <c r="D44" s="4" t="s">
        <v>159</v>
      </c>
      <c r="E44" s="4" t="s">
        <v>88</v>
      </c>
      <c r="F44" s="4" t="s">
        <v>366</v>
      </c>
      <c r="G44" s="4" t="s">
        <v>159</v>
      </c>
      <c r="H44" s="4" t="s">
        <v>88</v>
      </c>
      <c r="I44" s="4" t="s">
        <v>366</v>
      </c>
      <c r="J44" s="4" t="s">
        <v>159</v>
      </c>
      <c r="K44" s="4" t="s">
        <v>88</v>
      </c>
    </row>
    <row r="45" spans="1:11" s="7" customFormat="1" ht="13.8">
      <c r="A45" s="96" t="s">
        <v>106</v>
      </c>
      <c r="B45" s="96" t="s">
        <v>107</v>
      </c>
      <c r="C45" s="116"/>
      <c r="D45" s="116"/>
      <c r="E45" s="116"/>
      <c r="F45" s="116"/>
      <c r="G45" s="116"/>
      <c r="H45" s="116"/>
      <c r="I45" s="116"/>
      <c r="J45" s="116"/>
      <c r="K45" s="116"/>
    </row>
    <row r="46" spans="1:11" ht="36">
      <c r="A46" s="94"/>
      <c r="B46" s="10" t="s">
        <v>361</v>
      </c>
      <c r="C46" s="90"/>
      <c r="D46" s="90">
        <v>44.3</v>
      </c>
      <c r="E46" s="90">
        <f t="shared" ref="E46" si="10">C46+D46</f>
        <v>44.3</v>
      </c>
      <c r="F46" s="90"/>
      <c r="G46" s="90">
        <v>44.3</v>
      </c>
      <c r="H46" s="90">
        <f>F46+G46</f>
        <v>44.3</v>
      </c>
      <c r="I46" s="90">
        <f t="shared" ref="I46:J46" si="11">F46-C46</f>
        <v>0</v>
      </c>
      <c r="J46" s="90">
        <f t="shared" si="11"/>
        <v>0</v>
      </c>
      <c r="K46" s="90">
        <f t="shared" ref="K46" si="12">I46+J46</f>
        <v>0</v>
      </c>
    </row>
    <row r="47" spans="1:11" ht="36">
      <c r="A47" s="94"/>
      <c r="B47" s="10" t="s">
        <v>363</v>
      </c>
      <c r="C47" s="90"/>
      <c r="D47" s="90">
        <v>283.3</v>
      </c>
      <c r="E47" s="90">
        <f>C47+D47</f>
        <v>283.3</v>
      </c>
      <c r="F47" s="90"/>
      <c r="G47" s="90">
        <v>283.3</v>
      </c>
      <c r="H47" s="90">
        <f>F47+G47</f>
        <v>283.3</v>
      </c>
      <c r="I47" s="90">
        <f>F47-C47</f>
        <v>0</v>
      </c>
      <c r="J47" s="90">
        <f>G47-D47</f>
        <v>0</v>
      </c>
      <c r="K47" s="90">
        <f>I47+J47</f>
        <v>0</v>
      </c>
    </row>
    <row r="48" spans="1:11">
      <c r="A48" s="94"/>
      <c r="B48" s="10" t="s">
        <v>362</v>
      </c>
      <c r="C48" s="90"/>
      <c r="D48" s="90">
        <v>236.9</v>
      </c>
      <c r="E48" s="90">
        <f t="shared" ref="E48" si="13">C48+D48</f>
        <v>236.9</v>
      </c>
      <c r="F48" s="90"/>
      <c r="G48" s="90">
        <v>236.9</v>
      </c>
      <c r="H48" s="90">
        <f>F48+G48</f>
        <v>236.9</v>
      </c>
      <c r="I48" s="90">
        <f t="shared" ref="I48" si="14">F48-C48</f>
        <v>0</v>
      </c>
      <c r="J48" s="90">
        <f t="shared" ref="J48" si="15">G48-D48</f>
        <v>0</v>
      </c>
      <c r="K48" s="90">
        <f t="shared" ref="K48" si="16">I48+J48</f>
        <v>0</v>
      </c>
    </row>
    <row r="49" spans="1:11" ht="16.2" customHeight="1">
      <c r="A49" s="117" t="s">
        <v>364</v>
      </c>
      <c r="B49" s="120"/>
      <c r="C49" s="120"/>
      <c r="D49" s="120"/>
      <c r="E49" s="120"/>
      <c r="F49" s="120"/>
      <c r="G49" s="120"/>
      <c r="H49" s="120"/>
      <c r="I49" s="120"/>
      <c r="J49" s="120"/>
      <c r="K49" s="120"/>
    </row>
    <row r="50" spans="1:11" s="7" customFormat="1" ht="13.8">
      <c r="A50" s="96" t="s">
        <v>108</v>
      </c>
      <c r="B50" s="96" t="s">
        <v>109</v>
      </c>
      <c r="C50" s="116"/>
      <c r="D50" s="116"/>
      <c r="E50" s="116"/>
      <c r="F50" s="116"/>
      <c r="G50" s="116"/>
      <c r="H50" s="116"/>
      <c r="I50" s="116"/>
      <c r="J50" s="116"/>
      <c r="K50" s="116"/>
    </row>
    <row r="51" spans="1:11" ht="36">
      <c r="A51" s="94"/>
      <c r="B51" s="10" t="s">
        <v>365</v>
      </c>
      <c r="C51" s="90"/>
      <c r="D51" s="90">
        <v>1</v>
      </c>
      <c r="E51" s="90">
        <f>C51+D51</f>
        <v>1</v>
      </c>
      <c r="F51" s="90"/>
      <c r="G51" s="90">
        <v>1</v>
      </c>
      <c r="H51" s="90">
        <f>F51+G51</f>
        <v>1</v>
      </c>
      <c r="I51" s="90">
        <f t="shared" ref="I51:J53" si="17">F51-C51</f>
        <v>0</v>
      </c>
      <c r="J51" s="90">
        <f t="shared" si="17"/>
        <v>0</v>
      </c>
      <c r="K51" s="90">
        <f>I51+J51</f>
        <v>0</v>
      </c>
    </row>
    <row r="52" spans="1:11" ht="36">
      <c r="A52" s="94"/>
      <c r="B52" s="10" t="s">
        <v>367</v>
      </c>
      <c r="C52" s="90"/>
      <c r="D52" s="90">
        <v>10</v>
      </c>
      <c r="E52" s="90">
        <f>C52+D52</f>
        <v>10</v>
      </c>
      <c r="F52" s="90"/>
      <c r="G52" s="90">
        <v>10</v>
      </c>
      <c r="H52" s="90">
        <f>F52+G52</f>
        <v>10</v>
      </c>
      <c r="I52" s="90">
        <f t="shared" si="17"/>
        <v>0</v>
      </c>
      <c r="J52" s="90">
        <f t="shared" si="17"/>
        <v>0</v>
      </c>
      <c r="K52" s="90">
        <f>I52+J52</f>
        <v>0</v>
      </c>
    </row>
    <row r="53" spans="1:11" ht="24">
      <c r="A53" s="94"/>
      <c r="B53" s="10" t="s">
        <v>368</v>
      </c>
      <c r="C53" s="90"/>
      <c r="D53" s="90">
        <v>8</v>
      </c>
      <c r="E53" s="90">
        <f>C53+D53</f>
        <v>8</v>
      </c>
      <c r="F53" s="90"/>
      <c r="G53" s="90">
        <v>8</v>
      </c>
      <c r="H53" s="90">
        <f>F53+G53</f>
        <v>8</v>
      </c>
      <c r="I53" s="90">
        <f t="shared" si="17"/>
        <v>0</v>
      </c>
      <c r="J53" s="90">
        <f t="shared" si="17"/>
        <v>0</v>
      </c>
      <c r="K53" s="90">
        <f>I53+J53</f>
        <v>0</v>
      </c>
    </row>
    <row r="54" spans="1:11" ht="17.399999999999999" customHeight="1">
      <c r="A54" s="117" t="s">
        <v>264</v>
      </c>
      <c r="B54" s="120"/>
      <c r="C54" s="120"/>
      <c r="D54" s="120"/>
      <c r="E54" s="120"/>
      <c r="F54" s="120"/>
      <c r="G54" s="120"/>
      <c r="H54" s="120"/>
      <c r="I54" s="120"/>
      <c r="J54" s="120"/>
      <c r="K54" s="120"/>
    </row>
    <row r="55" spans="1:11" s="7" customFormat="1" ht="13.8">
      <c r="A55" s="96" t="s">
        <v>112</v>
      </c>
      <c r="B55" s="96" t="s">
        <v>113</v>
      </c>
      <c r="C55" s="116"/>
      <c r="D55" s="116"/>
      <c r="E55" s="116"/>
      <c r="F55" s="116"/>
      <c r="G55" s="116"/>
      <c r="H55" s="116"/>
      <c r="I55" s="116"/>
      <c r="J55" s="116"/>
      <c r="K55" s="116"/>
    </row>
    <row r="56" spans="1:11" ht="36">
      <c r="A56" s="94"/>
      <c r="B56" s="10" t="s">
        <v>369</v>
      </c>
      <c r="C56" s="90"/>
      <c r="D56" s="90">
        <v>44.3</v>
      </c>
      <c r="E56" s="90">
        <f t="shared" ref="E56" si="18">C56+D56</f>
        <v>44.3</v>
      </c>
      <c r="F56" s="90"/>
      <c r="G56" s="90">
        <v>44.3</v>
      </c>
      <c r="H56" s="90">
        <f t="shared" ref="H56" si="19">F56+G56</f>
        <v>44.3</v>
      </c>
      <c r="I56" s="90">
        <f t="shared" ref="I56" si="20">F56-C56</f>
        <v>0</v>
      </c>
      <c r="J56" s="90">
        <f t="shared" ref="J56" si="21">G56-D56</f>
        <v>0</v>
      </c>
      <c r="K56" s="90">
        <f t="shared" ref="K56" si="22">I56+J56</f>
        <v>0</v>
      </c>
    </row>
    <row r="57" spans="1:11" ht="36">
      <c r="A57" s="94"/>
      <c r="B57" s="10" t="s">
        <v>370</v>
      </c>
      <c r="C57" s="90"/>
      <c r="D57" s="90">
        <v>28.32</v>
      </c>
      <c r="E57" s="90">
        <f t="shared" ref="E57:E58" si="23">C57+D57</f>
        <v>28.32</v>
      </c>
      <c r="F57" s="90"/>
      <c r="G57" s="90">
        <v>28.32</v>
      </c>
      <c r="H57" s="90">
        <f t="shared" ref="H57:H58" si="24">F57+G57</f>
        <v>28.32</v>
      </c>
      <c r="I57" s="90">
        <f t="shared" ref="I57:J58" si="25">F57-C57</f>
        <v>0</v>
      </c>
      <c r="J57" s="90">
        <f t="shared" si="25"/>
        <v>0</v>
      </c>
      <c r="K57" s="90">
        <f t="shared" ref="K57:K58" si="26">I57+J57</f>
        <v>0</v>
      </c>
    </row>
    <row r="58" spans="1:11" ht="24">
      <c r="A58" s="94"/>
      <c r="B58" s="10" t="s">
        <v>371</v>
      </c>
      <c r="C58" s="90"/>
      <c r="D58" s="90">
        <v>29.6</v>
      </c>
      <c r="E58" s="90">
        <f t="shared" si="23"/>
        <v>29.6</v>
      </c>
      <c r="F58" s="90"/>
      <c r="G58" s="90">
        <v>29.6</v>
      </c>
      <c r="H58" s="90">
        <f t="shared" si="24"/>
        <v>29.6</v>
      </c>
      <c r="I58" s="90">
        <f t="shared" si="25"/>
        <v>0</v>
      </c>
      <c r="J58" s="90">
        <f t="shared" si="25"/>
        <v>0</v>
      </c>
      <c r="K58" s="90">
        <f t="shared" si="26"/>
        <v>0</v>
      </c>
    </row>
    <row r="59" spans="1:11" ht="19.2" customHeight="1">
      <c r="A59" s="117" t="s">
        <v>364</v>
      </c>
      <c r="B59" s="120"/>
      <c r="C59" s="120"/>
      <c r="D59" s="120"/>
      <c r="E59" s="120"/>
      <c r="F59" s="120"/>
      <c r="G59" s="120"/>
      <c r="H59" s="120"/>
      <c r="I59" s="120"/>
      <c r="J59" s="120"/>
      <c r="K59" s="120"/>
    </row>
    <row r="60" spans="1:11" s="7" customFormat="1" ht="13.8">
      <c r="A60" s="96">
        <v>4</v>
      </c>
      <c r="B60" s="97" t="s">
        <v>214</v>
      </c>
      <c r="C60" s="116"/>
      <c r="D60" s="116"/>
      <c r="E60" s="116"/>
      <c r="F60" s="116"/>
      <c r="G60" s="116"/>
      <c r="H60" s="116"/>
      <c r="I60" s="116"/>
      <c r="J60" s="116"/>
      <c r="K60" s="116"/>
    </row>
    <row r="61" spans="1:11" ht="24">
      <c r="A61" s="94"/>
      <c r="B61" s="10" t="s">
        <v>372</v>
      </c>
      <c r="C61" s="90"/>
      <c r="D61" s="90">
        <v>41.8</v>
      </c>
      <c r="E61" s="90">
        <f t="shared" ref="E61" si="27">C61+D61</f>
        <v>41.8</v>
      </c>
      <c r="F61" s="90"/>
      <c r="G61" s="90">
        <v>41.8</v>
      </c>
      <c r="H61" s="90">
        <f t="shared" ref="H61" si="28">F61+G61</f>
        <v>41.8</v>
      </c>
      <c r="I61" s="90">
        <f t="shared" ref="I61" si="29">F61-C61</f>
        <v>0</v>
      </c>
      <c r="J61" s="90">
        <f t="shared" ref="J61" si="30">G61-D61</f>
        <v>0</v>
      </c>
      <c r="K61" s="90">
        <f t="shared" ref="K61" si="31">I61+J61</f>
        <v>0</v>
      </c>
    </row>
    <row r="62" spans="1:11" ht="24">
      <c r="A62" s="94"/>
      <c r="B62" s="10" t="s">
        <v>373</v>
      </c>
      <c r="C62" s="90"/>
      <c r="D62" s="90">
        <v>491</v>
      </c>
      <c r="E62" s="90">
        <f t="shared" ref="E62" si="32">C62+D62</f>
        <v>491</v>
      </c>
      <c r="F62" s="90"/>
      <c r="G62" s="90">
        <v>491</v>
      </c>
      <c r="H62" s="90">
        <f t="shared" ref="H62" si="33">F62+G62</f>
        <v>491</v>
      </c>
      <c r="I62" s="90">
        <f t="shared" ref="I62" si="34">F62-C62</f>
        <v>0</v>
      </c>
      <c r="J62" s="90">
        <f t="shared" ref="J62" si="35">G62-D62</f>
        <v>0</v>
      </c>
      <c r="K62" s="90">
        <f t="shared" ref="K62" si="36">I62+J62</f>
        <v>0</v>
      </c>
    </row>
    <row r="63" spans="1:11" ht="24">
      <c r="A63" s="94"/>
      <c r="B63" s="10" t="s">
        <v>374</v>
      </c>
      <c r="C63" s="90"/>
      <c r="D63" s="90">
        <v>230</v>
      </c>
      <c r="E63" s="90">
        <f t="shared" ref="E63" si="37">C63+D63</f>
        <v>230</v>
      </c>
      <c r="F63" s="90"/>
      <c r="G63" s="90">
        <v>230</v>
      </c>
      <c r="H63" s="90">
        <f t="shared" ref="H63" si="38">F63+G63</f>
        <v>230</v>
      </c>
      <c r="I63" s="90">
        <f t="shared" ref="I63:J63" si="39">F63-C63</f>
        <v>0</v>
      </c>
      <c r="J63" s="90">
        <f t="shared" si="39"/>
        <v>0</v>
      </c>
      <c r="K63" s="90">
        <f t="shared" ref="K63" si="40">I63+J63</f>
        <v>0</v>
      </c>
    </row>
    <row r="64" spans="1:11" ht="15.6" customHeight="1">
      <c r="A64" s="117" t="s">
        <v>824</v>
      </c>
      <c r="B64" s="120"/>
      <c r="C64" s="120"/>
      <c r="D64" s="120"/>
      <c r="E64" s="120"/>
      <c r="F64" s="120"/>
      <c r="G64" s="120"/>
      <c r="H64" s="120"/>
      <c r="I64" s="120"/>
      <c r="J64" s="120"/>
      <c r="K64" s="120"/>
    </row>
    <row r="65" spans="1:11" ht="33" customHeight="1">
      <c r="A65" s="118" t="s">
        <v>121</v>
      </c>
      <c r="B65" s="119"/>
      <c r="C65" s="119"/>
      <c r="D65" s="119"/>
      <c r="E65" s="119"/>
      <c r="F65" s="119"/>
      <c r="G65" s="119"/>
      <c r="H65" s="119"/>
      <c r="I65" s="119"/>
      <c r="J65" s="119"/>
      <c r="K65" s="119"/>
    </row>
    <row r="66" spans="1:11" ht="14.4" customHeight="1">
      <c r="A66" s="191" t="s">
        <v>192</v>
      </c>
      <c r="B66" s="191"/>
      <c r="C66" s="191"/>
      <c r="D66" s="191"/>
      <c r="E66" s="191"/>
      <c r="F66" s="191"/>
      <c r="G66" s="191"/>
      <c r="H66" s="191"/>
      <c r="I66" s="191"/>
      <c r="J66" s="191"/>
      <c r="K66" s="191"/>
    </row>
    <row r="67" spans="1:11" ht="13.2" customHeight="1">
      <c r="A67" s="140" t="s">
        <v>123</v>
      </c>
      <c r="B67" s="140"/>
      <c r="C67" s="140"/>
      <c r="D67" s="140"/>
      <c r="E67" s="140"/>
      <c r="F67" s="140"/>
      <c r="G67" s="140"/>
      <c r="H67" s="140"/>
      <c r="I67" s="140"/>
      <c r="J67" s="140"/>
      <c r="K67" s="140"/>
    </row>
    <row r="68" spans="1:11" ht="18" customHeight="1">
      <c r="A68" s="191" t="s">
        <v>278</v>
      </c>
      <c r="B68" s="191"/>
      <c r="C68" s="191"/>
      <c r="D68" s="191"/>
      <c r="E68" s="191"/>
      <c r="F68" s="191"/>
      <c r="G68" s="191"/>
      <c r="H68" s="191"/>
      <c r="I68" s="191"/>
      <c r="J68" s="191"/>
      <c r="K68" s="191"/>
    </row>
    <row r="69" spans="1:11" s="11" customFormat="1" ht="17.399999999999999" customHeight="1">
      <c r="A69" s="147" t="s">
        <v>351</v>
      </c>
      <c r="B69" s="148"/>
      <c r="C69" s="148"/>
      <c r="D69" s="148"/>
      <c r="E69" s="148"/>
      <c r="F69" s="148"/>
      <c r="G69" s="148"/>
      <c r="H69" s="148"/>
      <c r="I69" s="148"/>
      <c r="J69" s="148"/>
      <c r="K69" s="148"/>
    </row>
    <row r="70" spans="1:11" ht="28.2" customHeight="1">
      <c r="A70" s="120" t="s">
        <v>8</v>
      </c>
      <c r="B70" s="120" t="s">
        <v>9</v>
      </c>
      <c r="C70" s="121" t="s">
        <v>40</v>
      </c>
      <c r="D70" s="121"/>
      <c r="E70" s="121"/>
      <c r="F70" s="121" t="s">
        <v>41</v>
      </c>
      <c r="G70" s="121"/>
      <c r="H70" s="121"/>
      <c r="I70" s="130" t="s">
        <v>125</v>
      </c>
      <c r="J70" s="121"/>
      <c r="K70" s="121"/>
    </row>
    <row r="71" spans="1:11" s="5" customFormat="1" ht="20.399999999999999" customHeight="1">
      <c r="A71" s="120"/>
      <c r="B71" s="120"/>
      <c r="C71" s="4" t="s">
        <v>86</v>
      </c>
      <c r="D71" s="4" t="s">
        <v>87</v>
      </c>
      <c r="E71" s="4" t="s">
        <v>88</v>
      </c>
      <c r="F71" s="4" t="s">
        <v>86</v>
      </c>
      <c r="G71" s="4" t="s">
        <v>87</v>
      </c>
      <c r="H71" s="4" t="s">
        <v>88</v>
      </c>
      <c r="I71" s="4" t="s">
        <v>86</v>
      </c>
      <c r="J71" s="4" t="s">
        <v>87</v>
      </c>
      <c r="K71" s="4" t="s">
        <v>88</v>
      </c>
    </row>
    <row r="72" spans="1:11" ht="13.8">
      <c r="A72" s="94"/>
      <c r="B72" s="94" t="s">
        <v>42</v>
      </c>
      <c r="C72" s="259"/>
      <c r="D72" s="259">
        <v>218.88</v>
      </c>
      <c r="E72" s="259">
        <f>C72+D72</f>
        <v>218.88</v>
      </c>
      <c r="F72" s="259"/>
      <c r="G72" s="259">
        <v>564.4</v>
      </c>
      <c r="H72" s="259">
        <f>F72+G72</f>
        <v>564.4</v>
      </c>
      <c r="I72" s="259"/>
      <c r="J72" s="259">
        <f>G72/D72*100-100</f>
        <v>157.85818713450294</v>
      </c>
      <c r="K72" s="259">
        <f>H72/E72*100-100</f>
        <v>157.85818713450294</v>
      </c>
    </row>
    <row r="73" spans="1:11" ht="28.8" customHeight="1">
      <c r="A73" s="132" t="s">
        <v>825</v>
      </c>
      <c r="B73" s="132"/>
      <c r="C73" s="132"/>
      <c r="D73" s="132"/>
      <c r="E73" s="132"/>
      <c r="F73" s="132"/>
      <c r="G73" s="132"/>
      <c r="H73" s="132"/>
      <c r="I73" s="132"/>
      <c r="J73" s="132"/>
      <c r="K73" s="132"/>
    </row>
    <row r="74" spans="1:11" ht="13.8">
      <c r="A74" s="94"/>
      <c r="B74" s="99" t="s">
        <v>13</v>
      </c>
      <c r="C74" s="94"/>
      <c r="D74" s="94"/>
      <c r="E74" s="94"/>
      <c r="F74" s="8"/>
      <c r="G74" s="8"/>
      <c r="H74" s="8"/>
      <c r="I74" s="8"/>
      <c r="J74" s="8"/>
      <c r="K74" s="8"/>
    </row>
    <row r="75" spans="1:11" ht="48.6" customHeight="1">
      <c r="A75" s="94">
        <v>1</v>
      </c>
      <c r="B75" s="95" t="s">
        <v>360</v>
      </c>
      <c r="C75" s="259"/>
      <c r="D75" s="259">
        <v>58.2</v>
      </c>
      <c r="E75" s="259">
        <f>C75+D75</f>
        <v>58.2</v>
      </c>
      <c r="F75" s="259"/>
      <c r="G75" s="259">
        <v>44.3</v>
      </c>
      <c r="H75" s="259">
        <f>F75+G75</f>
        <v>44.3</v>
      </c>
      <c r="I75" s="259"/>
      <c r="J75" s="259">
        <f>G75/D75*100-100</f>
        <v>-23.883161512027499</v>
      </c>
      <c r="K75" s="259">
        <f>H75/E75*100-100</f>
        <v>-23.883161512027499</v>
      </c>
    </row>
    <row r="76" spans="1:11" ht="48.6" customHeight="1">
      <c r="A76" s="94">
        <v>2</v>
      </c>
      <c r="B76" s="95" t="s">
        <v>358</v>
      </c>
      <c r="C76" s="259"/>
      <c r="D76" s="259">
        <v>57.68</v>
      </c>
      <c r="E76" s="259">
        <f>C76+D76</f>
        <v>57.68</v>
      </c>
      <c r="F76" s="259"/>
      <c r="G76" s="259">
        <v>283.3</v>
      </c>
      <c r="H76" s="259">
        <f>F76+G76</f>
        <v>283.3</v>
      </c>
      <c r="I76" s="259"/>
      <c r="J76" s="259">
        <f t="shared" ref="J76:J77" si="41">G76/D76*100-100</f>
        <v>391.1581137309293</v>
      </c>
      <c r="K76" s="259">
        <f>H76/E76*100-100</f>
        <v>391.1581137309293</v>
      </c>
    </row>
    <row r="77" spans="1:11" ht="61.8" customHeight="1">
      <c r="A77" s="94">
        <v>3</v>
      </c>
      <c r="B77" s="95" t="s">
        <v>375</v>
      </c>
      <c r="C77" s="259"/>
      <c r="D77" s="259">
        <v>103</v>
      </c>
      <c r="E77" s="259">
        <f>C77+D77</f>
        <v>103</v>
      </c>
      <c r="F77" s="259"/>
      <c r="G77" s="259">
        <v>236.9</v>
      </c>
      <c r="H77" s="259">
        <f>F77+G77</f>
        <v>236.9</v>
      </c>
      <c r="I77" s="259"/>
      <c r="J77" s="259">
        <f t="shared" si="41"/>
        <v>130.00000000000003</v>
      </c>
      <c r="K77" s="259">
        <f>H77/E77*100-100</f>
        <v>130.00000000000003</v>
      </c>
    </row>
    <row r="78" spans="1:11" ht="30.6" customHeight="1">
      <c r="A78" s="131" t="s">
        <v>129</v>
      </c>
      <c r="B78" s="121"/>
      <c r="C78" s="121"/>
      <c r="D78" s="121"/>
      <c r="E78" s="121"/>
      <c r="F78" s="121"/>
      <c r="G78" s="121"/>
      <c r="H78" s="121"/>
      <c r="I78" s="121"/>
      <c r="J78" s="121"/>
      <c r="K78" s="121"/>
    </row>
    <row r="79" spans="1:11" ht="15" customHeight="1">
      <c r="A79" s="244" t="s">
        <v>376</v>
      </c>
      <c r="B79" s="244"/>
      <c r="C79" s="244"/>
      <c r="D79" s="244"/>
      <c r="E79" s="244"/>
      <c r="F79" s="244"/>
      <c r="G79" s="244"/>
      <c r="H79" s="244"/>
      <c r="I79" s="244"/>
      <c r="J79" s="244"/>
      <c r="K79" s="244"/>
    </row>
    <row r="80" spans="1:11" s="7" customFormat="1" ht="13.8">
      <c r="A80" s="96" t="s">
        <v>106</v>
      </c>
      <c r="B80" s="96" t="s">
        <v>107</v>
      </c>
      <c r="C80" s="90"/>
      <c r="D80" s="90"/>
      <c r="E80" s="90"/>
      <c r="F80" s="90"/>
      <c r="G80" s="90"/>
      <c r="H80" s="90"/>
      <c r="I80" s="243"/>
      <c r="J80" s="243"/>
      <c r="K80" s="243"/>
    </row>
    <row r="81" spans="1:11" ht="36">
      <c r="A81" s="94"/>
      <c r="B81" s="10" t="s">
        <v>361</v>
      </c>
      <c r="C81" s="90"/>
      <c r="D81" s="90">
        <v>58.2</v>
      </c>
      <c r="E81" s="90">
        <f t="shared" ref="E81" si="42">C81+D81</f>
        <v>58.2</v>
      </c>
      <c r="F81" s="90"/>
      <c r="G81" s="90">
        <v>44.3</v>
      </c>
      <c r="H81" s="90">
        <f t="shared" ref="H81" si="43">F81+G81</f>
        <v>44.3</v>
      </c>
      <c r="I81" s="259"/>
      <c r="J81" s="259">
        <f t="shared" ref="J81:J87" si="44">G81/D81*100-100</f>
        <v>-23.883161512027499</v>
      </c>
      <c r="K81" s="259">
        <f>H81/E81*100-100</f>
        <v>-23.883161512027499</v>
      </c>
    </row>
    <row r="82" spans="1:11" ht="36">
      <c r="A82" s="94"/>
      <c r="B82" s="10" t="s">
        <v>363</v>
      </c>
      <c r="C82" s="90"/>
      <c r="D82" s="90">
        <v>57.68</v>
      </c>
      <c r="E82" s="90">
        <f t="shared" ref="E82:E83" si="45">C82+D82</f>
        <v>57.68</v>
      </c>
      <c r="F82" s="90"/>
      <c r="G82" s="90">
        <v>283.3</v>
      </c>
      <c r="H82" s="90">
        <f t="shared" ref="H82:H83" si="46">F82+G82</f>
        <v>283.3</v>
      </c>
      <c r="I82" s="259"/>
      <c r="J82" s="259">
        <f t="shared" si="44"/>
        <v>391.1581137309293</v>
      </c>
      <c r="K82" s="259">
        <f>H82/E82*100-100</f>
        <v>391.1581137309293</v>
      </c>
    </row>
    <row r="83" spans="1:11">
      <c r="A83" s="94"/>
      <c r="B83" s="10" t="s">
        <v>362</v>
      </c>
      <c r="C83" s="90"/>
      <c r="D83" s="90">
        <v>103</v>
      </c>
      <c r="E83" s="90">
        <f t="shared" si="45"/>
        <v>103</v>
      </c>
      <c r="F83" s="90"/>
      <c r="G83" s="90">
        <v>236.9</v>
      </c>
      <c r="H83" s="90">
        <f t="shared" si="46"/>
        <v>236.9</v>
      </c>
      <c r="I83" s="259"/>
      <c r="J83" s="259">
        <f t="shared" si="44"/>
        <v>130.00000000000003</v>
      </c>
      <c r="K83" s="259">
        <f>H83/E83*100-100</f>
        <v>130.00000000000003</v>
      </c>
    </row>
    <row r="84" spans="1:11" s="7" customFormat="1" ht="13.8">
      <c r="A84" s="96" t="s">
        <v>108</v>
      </c>
      <c r="B84" s="96" t="s">
        <v>109</v>
      </c>
      <c r="C84" s="92"/>
      <c r="D84" s="92"/>
      <c r="E84" s="92"/>
      <c r="F84" s="92"/>
      <c r="G84" s="92"/>
      <c r="H84" s="92"/>
      <c r="I84" s="259"/>
      <c r="J84" s="259"/>
      <c r="K84" s="259"/>
    </row>
    <row r="85" spans="1:11" ht="36">
      <c r="A85" s="94"/>
      <c r="B85" s="10" t="s">
        <v>365</v>
      </c>
      <c r="C85" s="90"/>
      <c r="D85" s="90">
        <v>1</v>
      </c>
      <c r="E85" s="90">
        <f t="shared" ref="E85:E87" si="47">C85+D85</f>
        <v>1</v>
      </c>
      <c r="F85" s="90"/>
      <c r="G85" s="90">
        <v>1</v>
      </c>
      <c r="H85" s="90">
        <f t="shared" ref="H85:H87" si="48">F85+G85</f>
        <v>1</v>
      </c>
      <c r="I85" s="259"/>
      <c r="J85" s="259">
        <f t="shared" si="44"/>
        <v>0</v>
      </c>
      <c r="K85" s="259">
        <f>H85/E85*100-100</f>
        <v>0</v>
      </c>
    </row>
    <row r="86" spans="1:11" ht="36">
      <c r="A86" s="94"/>
      <c r="B86" s="10" t="s">
        <v>367</v>
      </c>
      <c r="C86" s="90"/>
      <c r="D86" s="90">
        <v>2</v>
      </c>
      <c r="E86" s="90">
        <f t="shared" si="47"/>
        <v>2</v>
      </c>
      <c r="F86" s="90"/>
      <c r="G86" s="90">
        <v>10</v>
      </c>
      <c r="H86" s="90">
        <f t="shared" si="48"/>
        <v>10</v>
      </c>
      <c r="I86" s="259"/>
      <c r="J86" s="259">
        <f t="shared" si="44"/>
        <v>400</v>
      </c>
      <c r="K86" s="259">
        <f>H86/E86*100-100</f>
        <v>400</v>
      </c>
    </row>
    <row r="87" spans="1:11" ht="24">
      <c r="A87" s="94"/>
      <c r="B87" s="10" t="s">
        <v>368</v>
      </c>
      <c r="C87" s="90"/>
      <c r="D87" s="90">
        <v>7</v>
      </c>
      <c r="E87" s="90">
        <f t="shared" si="47"/>
        <v>7</v>
      </c>
      <c r="F87" s="90"/>
      <c r="G87" s="90">
        <v>8</v>
      </c>
      <c r="H87" s="90">
        <f t="shared" si="48"/>
        <v>8</v>
      </c>
      <c r="I87" s="259"/>
      <c r="J87" s="259">
        <f t="shared" si="44"/>
        <v>14.285714285714278</v>
      </c>
      <c r="K87" s="259">
        <f t="shared" ref="K87" si="49">H87/E87*100-100</f>
        <v>14.285714285714278</v>
      </c>
    </row>
    <row r="88" spans="1:11" s="7" customFormat="1" ht="13.8">
      <c r="A88" s="96" t="s">
        <v>112</v>
      </c>
      <c r="B88" s="96" t="s">
        <v>113</v>
      </c>
      <c r="C88" s="92"/>
      <c r="D88" s="92"/>
      <c r="E88" s="92"/>
      <c r="F88" s="92"/>
      <c r="G88" s="92"/>
      <c r="H88" s="92"/>
      <c r="I88" s="259"/>
      <c r="J88" s="259"/>
      <c r="K88" s="259"/>
    </row>
    <row r="89" spans="1:11" ht="36">
      <c r="A89" s="94"/>
      <c r="B89" s="10" t="s">
        <v>369</v>
      </c>
      <c r="C89" s="90"/>
      <c r="D89" s="90">
        <v>58.2</v>
      </c>
      <c r="E89" s="90">
        <f t="shared" ref="E89" si="50">C89+D89</f>
        <v>58.2</v>
      </c>
      <c r="F89" s="90"/>
      <c r="G89" s="90">
        <v>44.3</v>
      </c>
      <c r="H89" s="90">
        <f t="shared" ref="H89" si="51">F89+G89</f>
        <v>44.3</v>
      </c>
      <c r="I89" s="259"/>
      <c r="J89" s="259">
        <f t="shared" ref="J89:J95" si="52">G89/D89*100-100</f>
        <v>-23.883161512027499</v>
      </c>
      <c r="K89" s="259">
        <f t="shared" ref="K89:K91" si="53">H89/E89*100-100</f>
        <v>-23.883161512027499</v>
      </c>
    </row>
    <row r="90" spans="1:11" ht="36">
      <c r="A90" s="94"/>
      <c r="B90" s="10" t="s">
        <v>370</v>
      </c>
      <c r="C90" s="90"/>
      <c r="D90" s="90">
        <v>28.84</v>
      </c>
      <c r="E90" s="90">
        <f t="shared" ref="E90:E91" si="54">C90+D90</f>
        <v>28.84</v>
      </c>
      <c r="F90" s="90"/>
      <c r="G90" s="90">
        <v>28.32</v>
      </c>
      <c r="H90" s="90">
        <f t="shared" ref="H90:H91" si="55">F90+G90</f>
        <v>28.32</v>
      </c>
      <c r="I90" s="259"/>
      <c r="J90" s="259">
        <f t="shared" si="52"/>
        <v>-1.8030513176144183</v>
      </c>
      <c r="K90" s="259">
        <f t="shared" si="53"/>
        <v>-1.8030513176144183</v>
      </c>
    </row>
    <row r="91" spans="1:11" ht="24">
      <c r="A91" s="94"/>
      <c r="B91" s="10" t="s">
        <v>371</v>
      </c>
      <c r="C91" s="90"/>
      <c r="D91" s="90">
        <v>14.7</v>
      </c>
      <c r="E91" s="90">
        <f t="shared" si="54"/>
        <v>14.7</v>
      </c>
      <c r="F91" s="90"/>
      <c r="G91" s="90">
        <v>29.6</v>
      </c>
      <c r="H91" s="90">
        <f t="shared" si="55"/>
        <v>29.6</v>
      </c>
      <c r="I91" s="259"/>
      <c r="J91" s="259">
        <f t="shared" si="52"/>
        <v>101.36054421768708</v>
      </c>
      <c r="K91" s="259">
        <f t="shared" si="53"/>
        <v>101.36054421768708</v>
      </c>
    </row>
    <row r="92" spans="1:11" s="7" customFormat="1" ht="13.8">
      <c r="A92" s="96">
        <v>4</v>
      </c>
      <c r="B92" s="97" t="s">
        <v>214</v>
      </c>
      <c r="C92" s="92"/>
      <c r="D92" s="92"/>
      <c r="E92" s="92"/>
      <c r="F92" s="92"/>
      <c r="G92" s="92"/>
      <c r="H92" s="92"/>
      <c r="I92" s="259"/>
      <c r="J92" s="259"/>
      <c r="K92" s="259"/>
    </row>
    <row r="93" spans="1:11" ht="24">
      <c r="A93" s="94"/>
      <c r="B93" s="10" t="s">
        <v>372</v>
      </c>
      <c r="C93" s="90"/>
      <c r="D93" s="90">
        <v>54.85</v>
      </c>
      <c r="E93" s="90">
        <f t="shared" ref="E93" si="56">C93+D93</f>
        <v>54.85</v>
      </c>
      <c r="F93" s="90"/>
      <c r="G93" s="90">
        <v>41.8</v>
      </c>
      <c r="H93" s="90">
        <f t="shared" ref="H93" si="57">F93+G93</f>
        <v>41.8</v>
      </c>
      <c r="I93" s="259"/>
      <c r="J93" s="259">
        <f t="shared" si="52"/>
        <v>-23.792160437556987</v>
      </c>
      <c r="K93" s="259">
        <f t="shared" ref="K93" si="58">H93/E93*100-100</f>
        <v>-23.792160437556987</v>
      </c>
    </row>
    <row r="94" spans="1:11" ht="24">
      <c r="A94" s="94"/>
      <c r="B94" s="10" t="s">
        <v>373</v>
      </c>
      <c r="C94" s="90"/>
      <c r="D94" s="90">
        <v>-80.7</v>
      </c>
      <c r="E94" s="90">
        <f t="shared" ref="E94" si="59">C94+D94</f>
        <v>-80.7</v>
      </c>
      <c r="F94" s="90"/>
      <c r="G94" s="90">
        <v>491</v>
      </c>
      <c r="H94" s="90">
        <f t="shared" ref="H94" si="60">F94+G94</f>
        <v>491</v>
      </c>
      <c r="I94" s="259"/>
      <c r="J94" s="259">
        <f t="shared" si="52"/>
        <v>-708.42627013630727</v>
      </c>
      <c r="K94" s="259">
        <f t="shared" ref="K94" si="61">H94/E94*100-100</f>
        <v>-708.42627013630727</v>
      </c>
    </row>
    <row r="95" spans="1:11" ht="24">
      <c r="A95" s="94"/>
      <c r="B95" s="10" t="s">
        <v>374</v>
      </c>
      <c r="C95" s="90"/>
      <c r="D95" s="90">
        <v>100</v>
      </c>
      <c r="E95" s="90">
        <f t="shared" ref="E95" si="62">C95+D95</f>
        <v>100</v>
      </c>
      <c r="F95" s="90"/>
      <c r="G95" s="90">
        <v>230</v>
      </c>
      <c r="H95" s="90">
        <f t="shared" ref="H95" si="63">F95+G95</f>
        <v>230</v>
      </c>
      <c r="I95" s="259"/>
      <c r="J95" s="259">
        <f t="shared" si="52"/>
        <v>129.99999999999997</v>
      </c>
      <c r="K95" s="259">
        <f t="shared" ref="K95" si="64">H95/E95*100-100</f>
        <v>129.99999999999997</v>
      </c>
    </row>
    <row r="96" spans="1:11" ht="17.399999999999999" customHeight="1">
      <c r="A96" s="145" t="s">
        <v>128</v>
      </c>
      <c r="B96" s="145"/>
      <c r="C96" s="145"/>
      <c r="D96" s="145"/>
      <c r="E96" s="145"/>
      <c r="F96" s="145"/>
      <c r="G96" s="145"/>
      <c r="H96" s="145"/>
      <c r="I96" s="145"/>
      <c r="J96" s="145"/>
      <c r="K96" s="145"/>
    </row>
    <row r="97" spans="1:11" ht="18.600000000000001" customHeight="1">
      <c r="A97" s="244" t="s">
        <v>377</v>
      </c>
      <c r="B97" s="244"/>
      <c r="C97" s="244"/>
      <c r="D97" s="244"/>
      <c r="E97" s="244"/>
      <c r="F97" s="244"/>
      <c r="G97" s="244"/>
      <c r="H97" s="244"/>
      <c r="I97" s="244"/>
      <c r="J97" s="244"/>
      <c r="K97" s="244"/>
    </row>
    <row r="98" spans="1:11" ht="13.8" customHeight="1">
      <c r="A98" s="133" t="s">
        <v>133</v>
      </c>
      <c r="B98" s="133"/>
      <c r="C98" s="133"/>
      <c r="D98" s="133"/>
      <c r="E98" s="133"/>
      <c r="F98" s="133"/>
      <c r="G98" s="133"/>
      <c r="H98" s="133"/>
      <c r="I98" s="133"/>
      <c r="J98" s="133"/>
      <c r="K98" s="133"/>
    </row>
    <row r="99" spans="1:11" ht="35.4" customHeight="1">
      <c r="A99" s="191" t="s">
        <v>378</v>
      </c>
      <c r="B99" s="191"/>
      <c r="C99" s="191"/>
      <c r="D99" s="191"/>
      <c r="E99" s="191"/>
      <c r="F99" s="191"/>
      <c r="G99" s="191"/>
      <c r="H99" s="191"/>
      <c r="I99" s="191"/>
      <c r="J99" s="191"/>
      <c r="K99" s="191"/>
    </row>
    <row r="100" spans="1:11" ht="15" customHeight="1">
      <c r="A100" s="143" t="s">
        <v>181</v>
      </c>
      <c r="B100" s="123"/>
      <c r="C100" s="123"/>
      <c r="D100" s="123"/>
      <c r="E100" s="123"/>
      <c r="F100" s="123"/>
      <c r="G100" s="123"/>
      <c r="H100" s="123"/>
      <c r="I100" s="123"/>
      <c r="J100" s="123"/>
      <c r="K100" s="123"/>
    </row>
    <row r="101" spans="1:11" ht="72">
      <c r="A101" s="94" t="s">
        <v>44</v>
      </c>
      <c r="B101" s="94" t="s">
        <v>9</v>
      </c>
      <c r="C101" s="6" t="s">
        <v>135</v>
      </c>
      <c r="D101" s="6" t="s">
        <v>136</v>
      </c>
      <c r="E101" s="6" t="s">
        <v>137</v>
      </c>
      <c r="F101" s="6" t="s">
        <v>103</v>
      </c>
      <c r="G101" s="6" t="s">
        <v>138</v>
      </c>
      <c r="H101" s="6" t="s">
        <v>139</v>
      </c>
    </row>
    <row r="102" spans="1:11" ht="13.8">
      <c r="A102" s="94" t="s">
        <v>6</v>
      </c>
      <c r="B102" s="94" t="s">
        <v>19</v>
      </c>
      <c r="C102" s="94" t="s">
        <v>29</v>
      </c>
      <c r="D102" s="94" t="s">
        <v>38</v>
      </c>
      <c r="E102" s="94" t="s">
        <v>37</v>
      </c>
      <c r="F102" s="94" t="s">
        <v>45</v>
      </c>
      <c r="G102" s="94" t="s">
        <v>36</v>
      </c>
      <c r="H102" s="94" t="s">
        <v>46</v>
      </c>
    </row>
    <row r="103" spans="1:11" ht="13.8">
      <c r="A103" s="94" t="s">
        <v>47</v>
      </c>
      <c r="B103" s="94" t="s">
        <v>48</v>
      </c>
      <c r="C103" s="94" t="s">
        <v>12</v>
      </c>
      <c r="D103" s="94">
        <v>564.4</v>
      </c>
      <c r="E103" s="94">
        <v>564.4</v>
      </c>
      <c r="F103" s="94">
        <f>E103-D103</f>
        <v>0</v>
      </c>
      <c r="G103" s="94" t="s">
        <v>12</v>
      </c>
      <c r="H103" s="94" t="s">
        <v>12</v>
      </c>
    </row>
    <row r="104" spans="1:11" ht="13.8">
      <c r="A104" s="94"/>
      <c r="B104" s="94" t="s">
        <v>49</v>
      </c>
      <c r="C104" s="94" t="s">
        <v>12</v>
      </c>
      <c r="D104" s="94"/>
      <c r="E104" s="94"/>
      <c r="F104" s="94">
        <f t="shared" ref="F104:F105" si="65">E104-D104</f>
        <v>0</v>
      </c>
      <c r="G104" s="94" t="s">
        <v>12</v>
      </c>
      <c r="H104" s="94" t="s">
        <v>12</v>
      </c>
    </row>
    <row r="105" spans="1:11" ht="27.6">
      <c r="A105" s="94"/>
      <c r="B105" s="95" t="s">
        <v>379</v>
      </c>
      <c r="C105" s="94" t="s">
        <v>12</v>
      </c>
      <c r="D105" s="94">
        <v>564.4</v>
      </c>
      <c r="E105" s="94">
        <v>564.4</v>
      </c>
      <c r="F105" s="94">
        <f t="shared" si="65"/>
        <v>0</v>
      </c>
      <c r="G105" s="94" t="s">
        <v>12</v>
      </c>
      <c r="H105" s="94" t="s">
        <v>12</v>
      </c>
    </row>
    <row r="106" spans="1:11" ht="13.8">
      <c r="A106" s="94"/>
      <c r="B106" s="94" t="s">
        <v>51</v>
      </c>
      <c r="C106" s="94" t="s">
        <v>12</v>
      </c>
      <c r="D106" s="94"/>
      <c r="E106" s="94"/>
      <c r="F106" s="94"/>
      <c r="G106" s="94" t="s">
        <v>12</v>
      </c>
      <c r="H106" s="94" t="s">
        <v>12</v>
      </c>
    </row>
    <row r="107" spans="1:11" ht="13.8">
      <c r="A107" s="94"/>
      <c r="B107" s="94" t="s">
        <v>52</v>
      </c>
      <c r="C107" s="94" t="s">
        <v>12</v>
      </c>
      <c r="D107" s="94"/>
      <c r="E107" s="94"/>
      <c r="F107" s="94"/>
      <c r="G107" s="94" t="s">
        <v>12</v>
      </c>
      <c r="H107" s="94" t="s">
        <v>12</v>
      </c>
    </row>
    <row r="108" spans="1:11">
      <c r="A108" s="122" t="s">
        <v>194</v>
      </c>
      <c r="B108" s="120"/>
      <c r="C108" s="120"/>
      <c r="D108" s="120"/>
      <c r="E108" s="120"/>
      <c r="F108" s="120"/>
      <c r="G108" s="120"/>
      <c r="H108" s="120"/>
    </row>
    <row r="109" spans="1:11" ht="13.8">
      <c r="A109" s="94" t="s">
        <v>19</v>
      </c>
      <c r="B109" s="94" t="s">
        <v>54</v>
      </c>
      <c r="C109" s="94" t="s">
        <v>12</v>
      </c>
      <c r="D109" s="94"/>
      <c r="E109" s="94"/>
      <c r="F109" s="94">
        <f t="shared" ref="F109" si="66">E109-D109</f>
        <v>0</v>
      </c>
      <c r="G109" s="94" t="s">
        <v>12</v>
      </c>
      <c r="H109" s="94" t="s">
        <v>12</v>
      </c>
    </row>
    <row r="110" spans="1:11">
      <c r="A110" s="122" t="s">
        <v>195</v>
      </c>
      <c r="B110" s="120"/>
      <c r="C110" s="120"/>
      <c r="D110" s="120"/>
      <c r="E110" s="120"/>
      <c r="F110" s="120"/>
      <c r="G110" s="120"/>
      <c r="H110" s="120"/>
    </row>
    <row r="111" spans="1:11">
      <c r="A111" s="120" t="s">
        <v>56</v>
      </c>
      <c r="B111" s="120"/>
      <c r="C111" s="120"/>
      <c r="D111" s="120"/>
      <c r="E111" s="120"/>
      <c r="F111" s="120"/>
      <c r="G111" s="120"/>
      <c r="H111" s="120"/>
    </row>
    <row r="112" spans="1:11" ht="13.8">
      <c r="A112" s="94" t="s">
        <v>21</v>
      </c>
      <c r="B112" s="94" t="s">
        <v>57</v>
      </c>
      <c r="C112" s="94"/>
      <c r="D112" s="94"/>
      <c r="E112" s="94"/>
      <c r="F112" s="94"/>
      <c r="G112" s="94"/>
      <c r="H112" s="94"/>
    </row>
    <row r="113" spans="1:11" ht="41.4">
      <c r="A113" s="94"/>
      <c r="B113" s="95" t="s">
        <v>360</v>
      </c>
      <c r="C113" s="94">
        <v>44.3</v>
      </c>
      <c r="D113" s="94">
        <v>44.3</v>
      </c>
      <c r="E113" s="94">
        <v>44.3</v>
      </c>
      <c r="F113" s="94">
        <f t="shared" ref="F113" si="67">E113-D113</f>
        <v>0</v>
      </c>
      <c r="G113" s="94"/>
      <c r="H113" s="94"/>
    </row>
    <row r="114" spans="1:11" ht="35.4" customHeight="1" thickBot="1">
      <c r="A114" s="146" t="s">
        <v>380</v>
      </c>
      <c r="B114" s="128"/>
      <c r="C114" s="128"/>
      <c r="D114" s="128"/>
      <c r="E114" s="128"/>
      <c r="F114" s="128"/>
      <c r="G114" s="128"/>
      <c r="H114" s="129"/>
    </row>
    <row r="115" spans="1:11" ht="41.4">
      <c r="A115" s="94"/>
      <c r="B115" s="95" t="s">
        <v>358</v>
      </c>
      <c r="C115" s="94">
        <v>283.3</v>
      </c>
      <c r="D115" s="94">
        <v>283.3</v>
      </c>
      <c r="E115" s="94">
        <v>283.3</v>
      </c>
      <c r="F115" s="94">
        <f t="shared" ref="F115" si="68">E115-D115</f>
        <v>0</v>
      </c>
      <c r="G115" s="94"/>
      <c r="H115" s="94"/>
    </row>
    <row r="116" spans="1:11" ht="33.6" customHeight="1" thickBot="1">
      <c r="A116" s="146" t="s">
        <v>381</v>
      </c>
      <c r="B116" s="128"/>
      <c r="C116" s="128"/>
      <c r="D116" s="128"/>
      <c r="E116" s="128"/>
      <c r="F116" s="128"/>
      <c r="G116" s="128"/>
      <c r="H116" s="129"/>
    </row>
    <row r="117" spans="1:11" ht="55.2">
      <c r="A117" s="94"/>
      <c r="B117" s="95" t="s">
        <v>359</v>
      </c>
      <c r="C117" s="94">
        <v>236.9</v>
      </c>
      <c r="D117" s="94">
        <v>236.9</v>
      </c>
      <c r="E117" s="94">
        <v>236.9</v>
      </c>
      <c r="F117" s="94">
        <f t="shared" ref="F117" si="69">E117-D117</f>
        <v>0</v>
      </c>
      <c r="G117" s="94"/>
      <c r="H117" s="94"/>
    </row>
    <row r="118" spans="1:11" ht="30" customHeight="1" thickBot="1">
      <c r="A118" s="146" t="s">
        <v>382</v>
      </c>
      <c r="B118" s="128"/>
      <c r="C118" s="128"/>
      <c r="D118" s="128"/>
      <c r="E118" s="128"/>
      <c r="F118" s="128"/>
      <c r="G118" s="128"/>
      <c r="H118" s="129"/>
    </row>
    <row r="119" spans="1:11" ht="99" customHeight="1">
      <c r="A119" s="94"/>
      <c r="B119" s="95" t="s">
        <v>383</v>
      </c>
      <c r="C119" s="12">
        <v>43</v>
      </c>
      <c r="D119" s="12">
        <v>43</v>
      </c>
      <c r="E119" s="12">
        <v>43</v>
      </c>
      <c r="F119" s="94">
        <f t="shared" ref="F119:F122" si="70">E119-D119</f>
        <v>0</v>
      </c>
      <c r="G119" s="94"/>
      <c r="H119" s="94"/>
    </row>
    <row r="120" spans="1:11" ht="93.6" customHeight="1">
      <c r="A120" s="94"/>
      <c r="B120" s="95" t="s">
        <v>384</v>
      </c>
      <c r="C120" s="12">
        <v>125</v>
      </c>
      <c r="D120" s="12">
        <v>125</v>
      </c>
      <c r="E120" s="12">
        <v>125</v>
      </c>
      <c r="F120" s="94">
        <f t="shared" si="70"/>
        <v>0</v>
      </c>
      <c r="G120" s="94"/>
      <c r="H120" s="94"/>
    </row>
    <row r="121" spans="1:11" ht="74.400000000000006" customHeight="1">
      <c r="A121" s="94"/>
      <c r="B121" s="95" t="s">
        <v>385</v>
      </c>
      <c r="C121" s="12">
        <v>150</v>
      </c>
      <c r="D121" s="12">
        <v>150</v>
      </c>
      <c r="E121" s="12">
        <v>150</v>
      </c>
      <c r="F121" s="94">
        <f t="shared" si="70"/>
        <v>0</v>
      </c>
      <c r="G121" s="94"/>
      <c r="H121" s="94"/>
    </row>
    <row r="122" spans="1:11" ht="67.8" customHeight="1">
      <c r="A122" s="94"/>
      <c r="B122" s="95" t="s">
        <v>386</v>
      </c>
      <c r="C122" s="12">
        <v>180</v>
      </c>
      <c r="D122" s="12">
        <v>180</v>
      </c>
      <c r="E122" s="12">
        <v>180</v>
      </c>
      <c r="F122" s="94">
        <f t="shared" si="70"/>
        <v>0</v>
      </c>
      <c r="G122" s="94"/>
      <c r="H122" s="94"/>
    </row>
    <row r="123" spans="1:11" ht="64.8" customHeight="1">
      <c r="A123" s="94"/>
      <c r="B123" s="95" t="s">
        <v>387</v>
      </c>
      <c r="C123" s="12">
        <v>50</v>
      </c>
      <c r="D123" s="12">
        <v>50</v>
      </c>
      <c r="E123" s="12">
        <v>50</v>
      </c>
      <c r="F123" s="94">
        <f t="shared" ref="F123:F124" si="71">E123-D123</f>
        <v>0</v>
      </c>
      <c r="G123" s="94"/>
      <c r="H123" s="94"/>
    </row>
    <row r="124" spans="1:11" ht="31.2" customHeight="1">
      <c r="A124" s="94"/>
      <c r="B124" s="95" t="s">
        <v>388</v>
      </c>
      <c r="C124" s="12">
        <v>16.399999999999999</v>
      </c>
      <c r="D124" s="12">
        <v>16.399999999999999</v>
      </c>
      <c r="E124" s="12">
        <v>16.399999999999999</v>
      </c>
      <c r="F124" s="94">
        <f t="shared" si="71"/>
        <v>0</v>
      </c>
      <c r="G124" s="94"/>
      <c r="H124" s="94"/>
    </row>
    <row r="125" spans="1:11" ht="27.6">
      <c r="A125" s="94" t="s">
        <v>22</v>
      </c>
      <c r="B125" s="94" t="s">
        <v>62</v>
      </c>
      <c r="C125" s="94" t="s">
        <v>12</v>
      </c>
      <c r="D125" s="94"/>
      <c r="E125" s="94"/>
      <c r="F125" s="94"/>
      <c r="G125" s="94" t="s">
        <v>12</v>
      </c>
      <c r="H125" s="94" t="s">
        <v>12</v>
      </c>
    </row>
    <row r="126" spans="1:11" ht="22.8" customHeight="1">
      <c r="A126" s="126" t="s">
        <v>768</v>
      </c>
      <c r="B126" s="126"/>
      <c r="C126" s="126"/>
      <c r="D126" s="126"/>
      <c r="E126" s="126"/>
      <c r="F126" s="126"/>
      <c r="G126" s="126"/>
      <c r="H126" s="126"/>
      <c r="I126" s="126"/>
      <c r="J126" s="126"/>
      <c r="K126" s="126"/>
    </row>
    <row r="127" spans="1:11" ht="28.2" customHeight="1">
      <c r="A127" s="124" t="s">
        <v>826</v>
      </c>
      <c r="B127" s="124"/>
      <c r="C127" s="124"/>
      <c r="D127" s="124"/>
      <c r="E127" s="124"/>
      <c r="F127" s="124"/>
      <c r="G127" s="124"/>
      <c r="H127" s="124"/>
      <c r="I127" s="124"/>
      <c r="J127" s="124"/>
      <c r="K127" s="124"/>
    </row>
    <row r="128" spans="1:11" ht="18" customHeight="1">
      <c r="A128" s="124" t="s">
        <v>140</v>
      </c>
      <c r="B128" s="125"/>
      <c r="C128" s="125"/>
      <c r="D128" s="125"/>
      <c r="E128" s="125"/>
      <c r="F128" s="125"/>
      <c r="G128" s="125"/>
      <c r="H128" s="125"/>
      <c r="I128" s="125"/>
      <c r="J128" s="125"/>
      <c r="K128" s="125"/>
    </row>
    <row r="129" spans="1:11" ht="19.8" customHeight="1">
      <c r="A129" s="250" t="s">
        <v>827</v>
      </c>
      <c r="B129" s="251"/>
      <c r="C129" s="251"/>
      <c r="D129" s="251"/>
      <c r="E129" s="251"/>
      <c r="F129" s="251"/>
      <c r="G129" s="251"/>
      <c r="H129" s="251"/>
      <c r="I129" s="251"/>
      <c r="J129" s="251"/>
      <c r="K129" s="251"/>
    </row>
    <row r="130" spans="1:11" ht="29.4" customHeight="1">
      <c r="A130" s="124" t="s">
        <v>828</v>
      </c>
      <c r="B130" s="124"/>
      <c r="C130" s="124"/>
      <c r="D130" s="124"/>
      <c r="E130" s="124"/>
      <c r="F130" s="124"/>
      <c r="G130" s="124"/>
      <c r="H130" s="124"/>
      <c r="I130" s="124"/>
      <c r="J130" s="124"/>
      <c r="K130" s="124"/>
    </row>
    <row r="131" spans="1:11" ht="28.8" customHeight="1">
      <c r="A131" s="124" t="s">
        <v>829</v>
      </c>
      <c r="B131" s="124"/>
      <c r="C131" s="124"/>
      <c r="D131" s="124"/>
      <c r="E131" s="124"/>
      <c r="F131" s="124"/>
      <c r="G131" s="124"/>
      <c r="H131" s="124"/>
      <c r="I131" s="124"/>
      <c r="J131" s="124"/>
      <c r="K131" s="124"/>
    </row>
    <row r="132" spans="1:11" ht="15.6" customHeight="1">
      <c r="A132" s="124" t="s">
        <v>830</v>
      </c>
      <c r="B132" s="124"/>
      <c r="C132" s="124"/>
      <c r="D132" s="124"/>
      <c r="E132" s="124"/>
      <c r="F132" s="124"/>
      <c r="G132" s="124"/>
      <c r="H132" s="124"/>
      <c r="I132" s="124"/>
      <c r="J132" s="124"/>
      <c r="K132" s="124"/>
    </row>
    <row r="133" spans="1:11" ht="50.4" customHeight="1">
      <c r="A133" s="93"/>
      <c r="B133" s="93"/>
      <c r="C133" s="93"/>
      <c r="D133" s="93"/>
      <c r="E133" s="93"/>
      <c r="F133" s="93"/>
      <c r="G133" s="93"/>
      <c r="H133" s="93"/>
      <c r="I133" s="93"/>
      <c r="J133" s="93"/>
      <c r="K133" s="93"/>
    </row>
    <row r="134" spans="1:11" ht="15.6">
      <c r="B134" s="9" t="s">
        <v>141</v>
      </c>
      <c r="C134" s="9"/>
      <c r="D134" s="9"/>
      <c r="E134" s="134" t="s">
        <v>142</v>
      </c>
      <c r="F134" s="134"/>
      <c r="G134" s="134"/>
    </row>
  </sheetData>
  <mergeCells count="74">
    <mergeCell ref="D6:K6"/>
    <mergeCell ref="A114:H114"/>
    <mergeCell ref="A116:H11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C60:E60"/>
    <mergeCell ref="F60:H60"/>
    <mergeCell ref="I60:K60"/>
    <mergeCell ref="C45:E45"/>
    <mergeCell ref="F45:H45"/>
    <mergeCell ref="I45:K45"/>
    <mergeCell ref="A49:K49"/>
    <mergeCell ref="C50:E50"/>
    <mergeCell ref="F50:H50"/>
    <mergeCell ref="I50:K50"/>
    <mergeCell ref="A54:K54"/>
    <mergeCell ref="C55:E55"/>
    <mergeCell ref="F55:H55"/>
    <mergeCell ref="I55:K55"/>
    <mergeCell ref="A59:K59"/>
    <mergeCell ref="A73:K73"/>
    <mergeCell ref="A64:K64"/>
    <mergeCell ref="A65:K65"/>
    <mergeCell ref="A66:K66"/>
    <mergeCell ref="A67:K67"/>
    <mergeCell ref="A68:K68"/>
    <mergeCell ref="A69:K69"/>
    <mergeCell ref="A70:A71"/>
    <mergeCell ref="B70:B71"/>
    <mergeCell ref="C70:E70"/>
    <mergeCell ref="F70:H70"/>
    <mergeCell ref="I70:K70"/>
    <mergeCell ref="A126:K126"/>
    <mergeCell ref="A78:K78"/>
    <mergeCell ref="A79:K79"/>
    <mergeCell ref="A96:K96"/>
    <mergeCell ref="A97:K97"/>
    <mergeCell ref="A98:K98"/>
    <mergeCell ref="A99:K99"/>
    <mergeCell ref="A100:K100"/>
    <mergeCell ref="A108:H108"/>
    <mergeCell ref="A110:H110"/>
    <mergeCell ref="A111:H111"/>
    <mergeCell ref="A118:H118"/>
    <mergeCell ref="E134:G134"/>
    <mergeCell ref="A127:K127"/>
    <mergeCell ref="A128:K128"/>
    <mergeCell ref="A129:K129"/>
    <mergeCell ref="A130:K130"/>
    <mergeCell ref="A131:K131"/>
    <mergeCell ref="A132:K132"/>
  </mergeCells>
  <pageMargins left="0.7" right="0.7" top="0.75" bottom="0.75" header="0.3" footer="0.3"/>
  <pageSetup paperSize="9" scale="63" orientation="landscape" verticalDpi="0" r:id="rId1"/>
  <rowBreaks count="3" manualBreakCount="3">
    <brk id="27" max="16383" man="1"/>
    <brk id="68" max="16383" man="1"/>
    <brk id="99" max="16383" man="1"/>
  </rowBreaks>
</worksheet>
</file>

<file path=xl/worksheets/sheet10.xml><?xml version="1.0" encoding="utf-8"?>
<worksheet xmlns="http://schemas.openxmlformats.org/spreadsheetml/2006/main" xmlns:r="http://schemas.openxmlformats.org/officeDocument/2006/relationships">
  <dimension ref="A1:K101"/>
  <sheetViews>
    <sheetView view="pageBreakPreview" topLeftCell="A31" zoomScale="85" zoomScaleNormal="85" zoomScaleSheetLayoutView="85" workbookViewId="0">
      <selection activeCell="A31"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292</v>
      </c>
      <c r="D8" s="144" t="s">
        <v>293</v>
      </c>
      <c r="E8" s="144"/>
      <c r="F8" s="144"/>
      <c r="G8" s="144"/>
      <c r="H8" s="144"/>
      <c r="I8" s="144"/>
      <c r="J8" s="144"/>
      <c r="K8" s="144"/>
    </row>
    <row r="9" spans="1:11" s="1" customFormat="1" ht="18">
      <c r="A9" s="89"/>
      <c r="B9" s="1" t="s">
        <v>69</v>
      </c>
      <c r="C9" s="3" t="s">
        <v>78</v>
      </c>
    </row>
    <row r="10" spans="1:11" s="1" customFormat="1" ht="67.8" customHeight="1">
      <c r="A10" s="89" t="s">
        <v>79</v>
      </c>
      <c r="B10" s="89" t="s">
        <v>80</v>
      </c>
      <c r="C10" s="242" t="s">
        <v>294</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10</v>
      </c>
      <c r="D16" s="90"/>
      <c r="E16" s="90">
        <f>C16+D16</f>
        <v>10</v>
      </c>
      <c r="F16" s="90">
        <v>10</v>
      </c>
      <c r="G16" s="90"/>
      <c r="H16" s="90">
        <f>F16+G16</f>
        <v>10</v>
      </c>
      <c r="I16" s="90">
        <f>C16-F16</f>
        <v>0</v>
      </c>
      <c r="J16" s="90">
        <f>D16-G16</f>
        <v>0</v>
      </c>
      <c r="K16" s="90">
        <f>I16+J16</f>
        <v>0</v>
      </c>
    </row>
    <row r="17" spans="1:11" ht="19.2" customHeight="1">
      <c r="A17" s="141" t="s">
        <v>272</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48" customHeight="1">
      <c r="A19" s="90">
        <v>1</v>
      </c>
      <c r="B19" s="95" t="s">
        <v>295</v>
      </c>
      <c r="C19" s="90">
        <v>10</v>
      </c>
      <c r="D19" s="90"/>
      <c r="E19" s="90">
        <f>C19+D19</f>
        <v>10</v>
      </c>
      <c r="F19" s="90">
        <v>10</v>
      </c>
      <c r="G19" s="90"/>
      <c r="H19" s="259">
        <f t="shared" ref="H19" si="0">F19+G19</f>
        <v>10</v>
      </c>
      <c r="I19" s="259">
        <f t="shared" ref="I19:J19" si="1">C19-F19</f>
        <v>0</v>
      </c>
      <c r="J19" s="259">
        <f t="shared" si="1"/>
        <v>0</v>
      </c>
      <c r="K19" s="259">
        <f t="shared" ref="K19" si="2">I19+J19</f>
        <v>0</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3">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4">C30-D30</f>
        <v>0</v>
      </c>
    </row>
    <row r="31" spans="1:11" ht="13.8">
      <c r="A31" s="94" t="s">
        <v>24</v>
      </c>
      <c r="B31" s="94" t="s">
        <v>25</v>
      </c>
      <c r="C31" s="90"/>
      <c r="D31" s="90"/>
      <c r="E31" s="90">
        <f t="shared" si="4"/>
        <v>0</v>
      </c>
    </row>
    <row r="32" spans="1:11" ht="13.8">
      <c r="A32" s="94" t="s">
        <v>26</v>
      </c>
      <c r="B32" s="94" t="s">
        <v>27</v>
      </c>
      <c r="C32" s="90"/>
      <c r="D32" s="90"/>
      <c r="E32" s="90">
        <f t="shared" si="4"/>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296</v>
      </c>
      <c r="C44" s="90">
        <v>10000</v>
      </c>
      <c r="D44" s="90"/>
      <c r="E44" s="90">
        <f t="shared" ref="E44" si="5">C44+D44</f>
        <v>10000</v>
      </c>
      <c r="F44" s="90">
        <v>10000</v>
      </c>
      <c r="G44" s="90"/>
      <c r="H44" s="90">
        <v>9995.7000000000007</v>
      </c>
      <c r="I44" s="90">
        <f t="shared" ref="I44:J44" si="6">F44-C44</f>
        <v>0</v>
      </c>
      <c r="J44" s="90">
        <f t="shared" si="6"/>
        <v>0</v>
      </c>
      <c r="K44" s="90">
        <f t="shared" ref="K44" si="7">I44+J44</f>
        <v>0</v>
      </c>
    </row>
    <row r="45" spans="1:11" ht="19.2" customHeight="1">
      <c r="A45" s="117" t="s">
        <v>831</v>
      </c>
      <c r="B45" s="120"/>
      <c r="C45" s="120"/>
      <c r="D45" s="120"/>
      <c r="E45" s="120"/>
      <c r="F45" s="120"/>
      <c r="G45" s="120"/>
      <c r="H45" s="120"/>
      <c r="I45" s="120"/>
      <c r="J45" s="120"/>
      <c r="K45" s="120"/>
    </row>
    <row r="46" spans="1:11" s="7" customFormat="1" ht="13.8">
      <c r="A46" s="96" t="s">
        <v>108</v>
      </c>
      <c r="B46" s="96" t="s">
        <v>109</v>
      </c>
      <c r="C46" s="116"/>
      <c r="D46" s="116"/>
      <c r="E46" s="116"/>
      <c r="F46" s="116"/>
      <c r="G46" s="116"/>
      <c r="H46" s="116"/>
      <c r="I46" s="116"/>
      <c r="J46" s="116"/>
      <c r="K46" s="116"/>
    </row>
    <row r="47" spans="1:11">
      <c r="A47" s="94"/>
      <c r="B47" s="10" t="s">
        <v>275</v>
      </c>
      <c r="C47" s="90">
        <v>1</v>
      </c>
      <c r="D47" s="90"/>
      <c r="E47" s="90">
        <f>C47+D47</f>
        <v>1</v>
      </c>
      <c r="F47" s="90">
        <v>1</v>
      </c>
      <c r="G47" s="90"/>
      <c r="H47" s="90">
        <f>F47+G47</f>
        <v>1</v>
      </c>
      <c r="I47" s="90">
        <f>F47-C47</f>
        <v>0</v>
      </c>
      <c r="J47" s="90">
        <f>G47-D47</f>
        <v>0</v>
      </c>
      <c r="K47" s="90">
        <f>I47+J47</f>
        <v>0</v>
      </c>
    </row>
    <row r="48" spans="1:11" ht="15.6" customHeight="1">
      <c r="A48" s="117" t="s">
        <v>264</v>
      </c>
      <c r="B48" s="120"/>
      <c r="C48" s="120"/>
      <c r="D48" s="120"/>
      <c r="E48" s="120"/>
      <c r="F48" s="120"/>
      <c r="G48" s="120"/>
      <c r="H48" s="120"/>
      <c r="I48" s="120"/>
      <c r="J48" s="120"/>
      <c r="K48" s="120"/>
    </row>
    <row r="49" spans="1:11" s="7" customFormat="1" ht="13.8">
      <c r="A49" s="96" t="s">
        <v>112</v>
      </c>
      <c r="B49" s="96" t="s">
        <v>113</v>
      </c>
      <c r="C49" s="116"/>
      <c r="D49" s="116"/>
      <c r="E49" s="116"/>
      <c r="F49" s="116"/>
      <c r="G49" s="116"/>
      <c r="H49" s="116"/>
      <c r="I49" s="116"/>
      <c r="J49" s="116"/>
      <c r="K49" s="116"/>
    </row>
    <row r="50" spans="1:11">
      <c r="A50" s="94"/>
      <c r="B50" s="10" t="s">
        <v>297</v>
      </c>
      <c r="C50" s="90">
        <v>10000</v>
      </c>
      <c r="D50" s="90"/>
      <c r="E50" s="90">
        <f t="shared" ref="E50" si="8">C50+D50</f>
        <v>10000</v>
      </c>
      <c r="F50" s="90">
        <v>9995.7000000000007</v>
      </c>
      <c r="G50" s="90"/>
      <c r="H50" s="90">
        <f t="shared" ref="H50" si="9">F50+G50</f>
        <v>9995.7000000000007</v>
      </c>
      <c r="I50" s="90">
        <f t="shared" ref="I50:J50" si="10">F50-C50</f>
        <v>-4.2999999999992724</v>
      </c>
      <c r="J50" s="90">
        <f t="shared" si="10"/>
        <v>0</v>
      </c>
      <c r="K50" s="90">
        <f t="shared" ref="K50" si="11">I50+J50</f>
        <v>-4.2999999999992724</v>
      </c>
    </row>
    <row r="51" spans="1:11" ht="15.6" customHeight="1">
      <c r="A51" s="117" t="s">
        <v>831</v>
      </c>
      <c r="B51" s="120"/>
      <c r="C51" s="120"/>
      <c r="D51" s="120"/>
      <c r="E51" s="120"/>
      <c r="F51" s="120"/>
      <c r="G51" s="120"/>
      <c r="H51" s="120"/>
      <c r="I51" s="120"/>
      <c r="J51" s="120"/>
      <c r="K51" s="120"/>
    </row>
    <row r="52" spans="1:11" ht="33" customHeight="1">
      <c r="A52" s="118" t="s">
        <v>121</v>
      </c>
      <c r="B52" s="119"/>
      <c r="C52" s="119"/>
      <c r="D52" s="119"/>
      <c r="E52" s="119"/>
      <c r="F52" s="119"/>
      <c r="G52" s="119"/>
      <c r="H52" s="119"/>
      <c r="I52" s="119"/>
      <c r="J52" s="119"/>
      <c r="K52" s="119"/>
    </row>
    <row r="53" spans="1:11" ht="14.4" customHeight="1">
      <c r="A53" s="191" t="s">
        <v>242</v>
      </c>
      <c r="B53" s="191"/>
      <c r="C53" s="191"/>
      <c r="D53" s="191"/>
      <c r="E53" s="191"/>
      <c r="F53" s="191"/>
      <c r="G53" s="191"/>
      <c r="H53" s="191"/>
      <c r="I53" s="191"/>
      <c r="J53" s="191"/>
      <c r="K53" s="191"/>
    </row>
    <row r="54" spans="1:11" ht="13.2" customHeight="1">
      <c r="A54" s="140" t="s">
        <v>123</v>
      </c>
      <c r="B54" s="140"/>
      <c r="C54" s="140"/>
      <c r="D54" s="140"/>
      <c r="E54" s="140"/>
      <c r="F54" s="140"/>
      <c r="G54" s="140"/>
      <c r="H54" s="140"/>
      <c r="I54" s="140"/>
      <c r="J54" s="140"/>
      <c r="K54" s="140"/>
    </row>
    <row r="55" spans="1:11" ht="18" customHeight="1">
      <c r="A55" s="191" t="s">
        <v>278</v>
      </c>
      <c r="B55" s="191"/>
      <c r="C55" s="191"/>
      <c r="D55" s="191"/>
      <c r="E55" s="191"/>
      <c r="F55" s="191"/>
      <c r="G55" s="191"/>
      <c r="H55" s="191"/>
      <c r="I55" s="191"/>
      <c r="J55" s="191"/>
      <c r="K55" s="191"/>
    </row>
    <row r="56" spans="1:11" ht="17.399999999999999" customHeight="1">
      <c r="A56" s="123" t="s">
        <v>39</v>
      </c>
      <c r="B56" s="123"/>
      <c r="C56" s="123"/>
      <c r="D56" s="123"/>
      <c r="E56" s="123"/>
      <c r="F56" s="123"/>
      <c r="G56" s="123"/>
      <c r="H56" s="123"/>
      <c r="I56" s="123"/>
      <c r="J56" s="123"/>
      <c r="K56" s="123"/>
    </row>
    <row r="57" spans="1:11" ht="28.2" customHeight="1">
      <c r="A57" s="120" t="s">
        <v>8</v>
      </c>
      <c r="B57" s="120" t="s">
        <v>9</v>
      </c>
      <c r="C57" s="121" t="s">
        <v>40</v>
      </c>
      <c r="D57" s="121"/>
      <c r="E57" s="121"/>
      <c r="F57" s="121" t="s">
        <v>41</v>
      </c>
      <c r="G57" s="121"/>
      <c r="H57" s="121"/>
      <c r="I57" s="130" t="s">
        <v>125</v>
      </c>
      <c r="J57" s="121"/>
      <c r="K57" s="121"/>
    </row>
    <row r="58" spans="1:11" s="5" customFormat="1" ht="20.399999999999999" customHeight="1">
      <c r="A58" s="120"/>
      <c r="B58" s="120"/>
      <c r="C58" s="4" t="s">
        <v>86</v>
      </c>
      <c r="D58" s="4" t="s">
        <v>87</v>
      </c>
      <c r="E58" s="4" t="s">
        <v>88</v>
      </c>
      <c r="F58" s="4" t="s">
        <v>86</v>
      </c>
      <c r="G58" s="4" t="s">
        <v>87</v>
      </c>
      <c r="H58" s="4" t="s">
        <v>88</v>
      </c>
      <c r="I58" s="4" t="s">
        <v>86</v>
      </c>
      <c r="J58" s="4" t="s">
        <v>87</v>
      </c>
      <c r="K58" s="4" t="s">
        <v>88</v>
      </c>
    </row>
    <row r="59" spans="1:11" ht="13.8">
      <c r="A59" s="94"/>
      <c r="B59" s="94" t="s">
        <v>42</v>
      </c>
      <c r="C59" s="259">
        <v>2.2000000000000002</v>
      </c>
      <c r="D59" s="259"/>
      <c r="E59" s="259">
        <f>C59+D59</f>
        <v>2.2000000000000002</v>
      </c>
      <c r="F59" s="259">
        <f>F16</f>
        <v>10</v>
      </c>
      <c r="G59" s="259">
        <f>G16</f>
        <v>0</v>
      </c>
      <c r="H59" s="259">
        <f>F59+G59</f>
        <v>10</v>
      </c>
      <c r="I59" s="259">
        <f>F59/C59*100-100</f>
        <v>354.5454545454545</v>
      </c>
      <c r="J59" s="259"/>
      <c r="K59" s="259">
        <f>H59/E59*100-100</f>
        <v>354.5454545454545</v>
      </c>
    </row>
    <row r="60" spans="1:11" ht="28.8" customHeight="1">
      <c r="A60" s="132" t="s">
        <v>832</v>
      </c>
      <c r="B60" s="132"/>
      <c r="C60" s="132"/>
      <c r="D60" s="132"/>
      <c r="E60" s="132"/>
      <c r="F60" s="132"/>
      <c r="G60" s="132"/>
      <c r="H60" s="132"/>
      <c r="I60" s="132"/>
      <c r="J60" s="132"/>
      <c r="K60" s="132"/>
    </row>
    <row r="61" spans="1:11" ht="19.8" customHeight="1">
      <c r="A61" s="244" t="s">
        <v>288</v>
      </c>
      <c r="B61" s="244"/>
      <c r="C61" s="244"/>
      <c r="D61" s="244"/>
      <c r="E61" s="244"/>
      <c r="F61" s="244"/>
      <c r="G61" s="244"/>
      <c r="H61" s="244"/>
      <c r="I61" s="244"/>
      <c r="J61" s="244"/>
      <c r="K61" s="244"/>
    </row>
    <row r="62" spans="1:11" ht="13.8">
      <c r="A62" s="94"/>
      <c r="B62" s="99" t="s">
        <v>13</v>
      </c>
      <c r="C62" s="94"/>
      <c r="D62" s="94"/>
      <c r="E62" s="94"/>
      <c r="F62" s="8"/>
      <c r="G62" s="8"/>
      <c r="H62" s="8"/>
      <c r="I62" s="8"/>
      <c r="J62" s="8"/>
      <c r="K62" s="8"/>
    </row>
    <row r="63" spans="1:11" ht="41.4">
      <c r="A63" s="94"/>
      <c r="B63" s="95" t="s">
        <v>295</v>
      </c>
      <c r="C63" s="259">
        <v>2.2000000000000002</v>
      </c>
      <c r="D63" s="259"/>
      <c r="E63" s="259">
        <f>C63+D63</f>
        <v>2.2000000000000002</v>
      </c>
      <c r="F63" s="259">
        <v>10</v>
      </c>
      <c r="G63" s="259"/>
      <c r="H63" s="259">
        <f>F63+G63</f>
        <v>10</v>
      </c>
      <c r="I63" s="259">
        <f>F63/C63*100-100</f>
        <v>354.5454545454545</v>
      </c>
      <c r="J63" s="259"/>
      <c r="K63" s="259">
        <f>H63/E63*100-100</f>
        <v>354.5454545454545</v>
      </c>
    </row>
    <row r="64" spans="1:11" ht="30.6" customHeight="1">
      <c r="A64" s="131" t="s">
        <v>129</v>
      </c>
      <c r="B64" s="121"/>
      <c r="C64" s="121"/>
      <c r="D64" s="121"/>
      <c r="E64" s="121"/>
      <c r="F64" s="121"/>
      <c r="G64" s="121"/>
      <c r="H64" s="121"/>
      <c r="I64" s="121"/>
      <c r="J64" s="121"/>
      <c r="K64" s="121"/>
    </row>
    <row r="65" spans="1:11" ht="15" customHeight="1">
      <c r="A65" s="244" t="s">
        <v>288</v>
      </c>
      <c r="B65" s="244"/>
      <c r="C65" s="244"/>
      <c r="D65" s="244"/>
      <c r="E65" s="244"/>
      <c r="F65" s="244"/>
      <c r="G65" s="244"/>
      <c r="H65" s="244"/>
      <c r="I65" s="244"/>
      <c r="J65" s="244"/>
      <c r="K65" s="244"/>
    </row>
    <row r="66" spans="1:11" s="7" customFormat="1" ht="13.8">
      <c r="A66" s="96" t="s">
        <v>106</v>
      </c>
      <c r="B66" s="96" t="s">
        <v>107</v>
      </c>
      <c r="C66" s="90"/>
      <c r="D66" s="90"/>
      <c r="E66" s="90"/>
      <c r="F66" s="90"/>
      <c r="G66" s="90"/>
      <c r="H66" s="90"/>
      <c r="I66" s="243"/>
      <c r="J66" s="243"/>
      <c r="K66" s="243"/>
    </row>
    <row r="67" spans="1:11">
      <c r="A67" s="94"/>
      <c r="B67" s="10" t="s">
        <v>296</v>
      </c>
      <c r="C67" s="90">
        <v>2233</v>
      </c>
      <c r="D67" s="90"/>
      <c r="E67" s="90">
        <f t="shared" ref="E67" si="12">C67+D67</f>
        <v>2233</v>
      </c>
      <c r="F67" s="90">
        <v>10000</v>
      </c>
      <c r="G67" s="90"/>
      <c r="H67" s="90">
        <f t="shared" ref="H67" si="13">F67+G67</f>
        <v>10000</v>
      </c>
      <c r="I67" s="259">
        <f>F67/C67*100-100</f>
        <v>347.82803403493057</v>
      </c>
      <c r="J67" s="243"/>
      <c r="K67" s="259">
        <f>H67/E67*100-100</f>
        <v>347.82803403493057</v>
      </c>
    </row>
    <row r="68" spans="1:11" s="7" customFormat="1" ht="13.8">
      <c r="A68" s="96" t="s">
        <v>108</v>
      </c>
      <c r="B68" s="96" t="s">
        <v>109</v>
      </c>
      <c r="C68" s="92"/>
      <c r="D68" s="92"/>
      <c r="E68" s="92"/>
      <c r="F68" s="92"/>
      <c r="G68" s="92"/>
      <c r="H68" s="92"/>
      <c r="I68" s="259"/>
      <c r="J68" s="243"/>
      <c r="K68" s="259"/>
    </row>
    <row r="69" spans="1:11">
      <c r="A69" s="94"/>
      <c r="B69" s="10" t="s">
        <v>275</v>
      </c>
      <c r="C69" s="90">
        <v>1</v>
      </c>
      <c r="D69" s="90"/>
      <c r="E69" s="90">
        <f>C69+D69</f>
        <v>1</v>
      </c>
      <c r="F69" s="90">
        <v>1</v>
      </c>
      <c r="G69" s="90"/>
      <c r="H69" s="90">
        <f t="shared" ref="H69" si="14">F69+G69</f>
        <v>1</v>
      </c>
      <c r="I69" s="259">
        <f t="shared" ref="I69:I71" si="15">F69/C69*100-100</f>
        <v>0</v>
      </c>
      <c r="J69" s="243"/>
      <c r="K69" s="259">
        <f t="shared" ref="K69:K71" si="16">H69/E69*100-100</f>
        <v>0</v>
      </c>
    </row>
    <row r="70" spans="1:11" s="7" customFormat="1" ht="13.8">
      <c r="A70" s="96" t="s">
        <v>112</v>
      </c>
      <c r="B70" s="96" t="s">
        <v>113</v>
      </c>
      <c r="C70" s="92"/>
      <c r="D70" s="92"/>
      <c r="E70" s="92"/>
      <c r="F70" s="92"/>
      <c r="G70" s="92"/>
      <c r="H70" s="92"/>
      <c r="I70" s="259"/>
      <c r="J70" s="243"/>
      <c r="K70" s="259"/>
    </row>
    <row r="71" spans="1:11">
      <c r="A71" s="94"/>
      <c r="B71" s="10" t="s">
        <v>297</v>
      </c>
      <c r="C71" s="90">
        <v>2233</v>
      </c>
      <c r="D71" s="90"/>
      <c r="E71" s="90">
        <f t="shared" ref="E71" si="17">C71+D71</f>
        <v>2233</v>
      </c>
      <c r="F71" s="90">
        <v>9995.7000000000007</v>
      </c>
      <c r="G71" s="90"/>
      <c r="H71" s="90">
        <f t="shared" ref="H71" si="18">F71+G71</f>
        <v>9995.7000000000007</v>
      </c>
      <c r="I71" s="259">
        <f t="shared" si="15"/>
        <v>347.63546798029557</v>
      </c>
      <c r="J71" s="243"/>
      <c r="K71" s="259">
        <f t="shared" si="16"/>
        <v>347.63546798029557</v>
      </c>
    </row>
    <row r="72" spans="1:11" ht="17.399999999999999" customHeight="1">
      <c r="A72" s="131" t="s">
        <v>128</v>
      </c>
      <c r="B72" s="131"/>
      <c r="C72" s="131"/>
      <c r="D72" s="131"/>
      <c r="E72" s="131"/>
      <c r="F72" s="131"/>
      <c r="G72" s="131"/>
      <c r="H72" s="131"/>
      <c r="I72" s="131"/>
      <c r="J72" s="131"/>
      <c r="K72" s="131"/>
    </row>
    <row r="73" spans="1:11" ht="18.600000000000001" customHeight="1">
      <c r="A73" s="244" t="s">
        <v>288</v>
      </c>
      <c r="B73" s="244"/>
      <c r="C73" s="244"/>
      <c r="D73" s="244"/>
      <c r="E73" s="244"/>
      <c r="F73" s="244"/>
      <c r="G73" s="244"/>
      <c r="H73" s="244"/>
      <c r="I73" s="244"/>
      <c r="J73" s="244"/>
      <c r="K73" s="244"/>
    </row>
    <row r="74" spans="1:11" ht="13.8" customHeight="1">
      <c r="A74" s="133" t="s">
        <v>133</v>
      </c>
      <c r="B74" s="133"/>
      <c r="C74" s="133"/>
      <c r="D74" s="133"/>
      <c r="E74" s="133"/>
      <c r="F74" s="133"/>
      <c r="G74" s="133"/>
      <c r="H74" s="133"/>
      <c r="I74" s="133"/>
      <c r="J74" s="133"/>
      <c r="K74" s="133"/>
    </row>
    <row r="75" spans="1:11" ht="18" customHeight="1">
      <c r="A75" s="191" t="s">
        <v>298</v>
      </c>
      <c r="B75" s="191"/>
      <c r="C75" s="191"/>
      <c r="D75" s="191"/>
      <c r="E75" s="191"/>
      <c r="F75" s="191"/>
      <c r="G75" s="191"/>
      <c r="H75" s="191"/>
      <c r="I75" s="191"/>
      <c r="J75" s="191"/>
      <c r="K75" s="191"/>
    </row>
    <row r="76" spans="1:11" ht="15" customHeight="1">
      <c r="A76" s="143" t="s">
        <v>181</v>
      </c>
      <c r="B76" s="123"/>
      <c r="C76" s="123"/>
      <c r="D76" s="123"/>
      <c r="E76" s="123"/>
      <c r="F76" s="123"/>
      <c r="G76" s="123"/>
      <c r="H76" s="123"/>
      <c r="I76" s="123"/>
      <c r="J76" s="123"/>
      <c r="K76" s="123"/>
    </row>
    <row r="77" spans="1:11" ht="72">
      <c r="A77" s="94" t="s">
        <v>44</v>
      </c>
      <c r="B77" s="94" t="s">
        <v>9</v>
      </c>
      <c r="C77" s="6" t="s">
        <v>135</v>
      </c>
      <c r="D77" s="6" t="s">
        <v>136</v>
      </c>
      <c r="E77" s="6" t="s">
        <v>137</v>
      </c>
      <c r="F77" s="6" t="s">
        <v>103</v>
      </c>
      <c r="G77" s="6" t="s">
        <v>138</v>
      </c>
      <c r="H77" s="6" t="s">
        <v>139</v>
      </c>
    </row>
    <row r="78" spans="1:11" ht="13.8">
      <c r="A78" s="94" t="s">
        <v>6</v>
      </c>
      <c r="B78" s="94" t="s">
        <v>19</v>
      </c>
      <c r="C78" s="94" t="s">
        <v>29</v>
      </c>
      <c r="D78" s="94" t="s">
        <v>38</v>
      </c>
      <c r="E78" s="94" t="s">
        <v>37</v>
      </c>
      <c r="F78" s="94" t="s">
        <v>45</v>
      </c>
      <c r="G78" s="94" t="s">
        <v>36</v>
      </c>
      <c r="H78" s="94" t="s">
        <v>46</v>
      </c>
    </row>
    <row r="79" spans="1:11" ht="13.8">
      <c r="A79" s="94" t="s">
        <v>47</v>
      </c>
      <c r="B79" s="94" t="s">
        <v>48</v>
      </c>
      <c r="C79" s="94" t="s">
        <v>12</v>
      </c>
      <c r="D79" s="94"/>
      <c r="E79" s="94"/>
      <c r="F79" s="94">
        <f>E79-D79</f>
        <v>0</v>
      </c>
      <c r="G79" s="94" t="s">
        <v>12</v>
      </c>
      <c r="H79" s="94" t="s">
        <v>12</v>
      </c>
    </row>
    <row r="80" spans="1:11" ht="13.8">
      <c r="A80" s="94"/>
      <c r="B80" s="94" t="s">
        <v>49</v>
      </c>
      <c r="C80" s="94" t="s">
        <v>12</v>
      </c>
      <c r="D80" s="94"/>
      <c r="E80" s="94"/>
      <c r="F80" s="94">
        <f t="shared" ref="F80:F81" si="19">E80-D80</f>
        <v>0</v>
      </c>
      <c r="G80" s="94" t="s">
        <v>12</v>
      </c>
      <c r="H80" s="94" t="s">
        <v>12</v>
      </c>
    </row>
    <row r="81" spans="1:11" ht="27.6">
      <c r="A81" s="94"/>
      <c r="B81" s="94" t="s">
        <v>50</v>
      </c>
      <c r="C81" s="94" t="s">
        <v>12</v>
      </c>
      <c r="D81" s="94"/>
      <c r="E81" s="94"/>
      <c r="F81" s="94">
        <f t="shared" si="19"/>
        <v>0</v>
      </c>
      <c r="G81" s="94" t="s">
        <v>12</v>
      </c>
      <c r="H81" s="94" t="s">
        <v>12</v>
      </c>
    </row>
    <row r="82" spans="1:11" ht="13.8">
      <c r="A82" s="94"/>
      <c r="B82" s="94" t="s">
        <v>51</v>
      </c>
      <c r="C82" s="94" t="s">
        <v>12</v>
      </c>
      <c r="D82" s="94"/>
      <c r="E82" s="94"/>
      <c r="F82" s="94"/>
      <c r="G82" s="94" t="s">
        <v>12</v>
      </c>
      <c r="H82" s="94" t="s">
        <v>12</v>
      </c>
    </row>
    <row r="83" spans="1:11" ht="13.8">
      <c r="A83" s="94"/>
      <c r="B83" s="94" t="s">
        <v>52</v>
      </c>
      <c r="C83" s="94" t="s">
        <v>12</v>
      </c>
      <c r="D83" s="94"/>
      <c r="E83" s="94"/>
      <c r="F83" s="94"/>
      <c r="G83" s="94" t="s">
        <v>12</v>
      </c>
      <c r="H83" s="94" t="s">
        <v>12</v>
      </c>
    </row>
    <row r="84" spans="1:11">
      <c r="A84" s="122" t="s">
        <v>194</v>
      </c>
      <c r="B84" s="120"/>
      <c r="C84" s="120"/>
      <c r="D84" s="120"/>
      <c r="E84" s="120"/>
      <c r="F84" s="120"/>
      <c r="G84" s="120"/>
      <c r="H84" s="120"/>
    </row>
    <row r="85" spans="1:11" ht="13.8">
      <c r="A85" s="94" t="s">
        <v>19</v>
      </c>
      <c r="B85" s="94" t="s">
        <v>54</v>
      </c>
      <c r="C85" s="94" t="s">
        <v>12</v>
      </c>
      <c r="D85" s="94"/>
      <c r="E85" s="94"/>
      <c r="F85" s="94">
        <f t="shared" ref="F85" si="20">E85-D85</f>
        <v>0</v>
      </c>
      <c r="G85" s="94" t="s">
        <v>12</v>
      </c>
      <c r="H85" s="94" t="s">
        <v>12</v>
      </c>
    </row>
    <row r="86" spans="1:11">
      <c r="A86" s="122" t="s">
        <v>195</v>
      </c>
      <c r="B86" s="120"/>
      <c r="C86" s="120"/>
      <c r="D86" s="120"/>
      <c r="E86" s="120"/>
      <c r="F86" s="120"/>
      <c r="G86" s="120"/>
      <c r="H86" s="120"/>
    </row>
    <row r="87" spans="1:11">
      <c r="A87" s="120" t="s">
        <v>56</v>
      </c>
      <c r="B87" s="120"/>
      <c r="C87" s="120"/>
      <c r="D87" s="120"/>
      <c r="E87" s="120"/>
      <c r="F87" s="120"/>
      <c r="G87" s="120"/>
      <c r="H87" s="120"/>
    </row>
    <row r="88" spans="1:11" ht="13.8">
      <c r="A88" s="94" t="s">
        <v>21</v>
      </c>
      <c r="B88" s="94" t="s">
        <v>57</v>
      </c>
      <c r="C88" s="94"/>
      <c r="D88" s="94"/>
      <c r="E88" s="94"/>
      <c r="F88" s="94"/>
      <c r="G88" s="94"/>
      <c r="H88" s="94"/>
    </row>
    <row r="89" spans="1:11" ht="13.8">
      <c r="A89" s="94"/>
      <c r="B89" s="94" t="s">
        <v>58</v>
      </c>
      <c r="C89" s="94"/>
      <c r="D89" s="94"/>
      <c r="E89" s="94"/>
      <c r="F89" s="94">
        <f t="shared" ref="F89" si="21">E89-D89</f>
        <v>0</v>
      </c>
      <c r="G89" s="94"/>
      <c r="H89" s="94"/>
    </row>
    <row r="90" spans="1:11" ht="13.8" thickBot="1">
      <c r="A90" s="127" t="s">
        <v>59</v>
      </c>
      <c r="B90" s="128"/>
      <c r="C90" s="128"/>
      <c r="D90" s="128"/>
      <c r="E90" s="128"/>
      <c r="F90" s="128"/>
      <c r="G90" s="128"/>
      <c r="H90" s="129"/>
    </row>
    <row r="91" spans="1:11" ht="27.6">
      <c r="A91" s="94"/>
      <c r="B91" s="95" t="s">
        <v>196</v>
      </c>
      <c r="C91" s="94"/>
      <c r="D91" s="94"/>
      <c r="E91" s="94"/>
      <c r="F91" s="94">
        <f t="shared" ref="F91" si="22">E91-D91</f>
        <v>0</v>
      </c>
      <c r="G91" s="94"/>
      <c r="H91" s="94"/>
    </row>
    <row r="92" spans="1:11" ht="27.6">
      <c r="A92" s="94"/>
      <c r="B92" s="94" t="s">
        <v>61</v>
      </c>
      <c r="C92" s="94"/>
      <c r="D92" s="94"/>
      <c r="E92" s="94"/>
      <c r="F92" s="94"/>
      <c r="G92" s="94"/>
      <c r="H92" s="94"/>
    </row>
    <row r="93" spans="1:11" ht="27.6">
      <c r="A93" s="94" t="s">
        <v>22</v>
      </c>
      <c r="B93" s="94" t="s">
        <v>62</v>
      </c>
      <c r="C93" s="94" t="s">
        <v>12</v>
      </c>
      <c r="D93" s="94"/>
      <c r="E93" s="94"/>
      <c r="F93" s="94"/>
      <c r="G93" s="94" t="s">
        <v>12</v>
      </c>
      <c r="H93" s="94" t="s">
        <v>12</v>
      </c>
    </row>
    <row r="94" spans="1:11" ht="22.8" customHeight="1">
      <c r="A94" s="126" t="s">
        <v>768</v>
      </c>
      <c r="B94" s="126"/>
      <c r="C94" s="126"/>
      <c r="D94" s="126"/>
      <c r="E94" s="126"/>
      <c r="F94" s="126"/>
      <c r="G94" s="126"/>
      <c r="H94" s="126"/>
      <c r="I94" s="126"/>
      <c r="J94" s="126"/>
      <c r="K94" s="126"/>
    </row>
    <row r="95" spans="1:11" ht="16.8" customHeight="1">
      <c r="A95" s="124" t="s">
        <v>808</v>
      </c>
      <c r="B95" s="124"/>
      <c r="C95" s="124"/>
      <c r="D95" s="124"/>
      <c r="E95" s="124"/>
      <c r="F95" s="124"/>
      <c r="G95" s="124"/>
      <c r="H95" s="124"/>
      <c r="I95" s="124"/>
      <c r="J95" s="124"/>
      <c r="K95" s="124"/>
    </row>
    <row r="96" spans="1:11" ht="18" customHeight="1">
      <c r="A96" s="124" t="s">
        <v>140</v>
      </c>
      <c r="B96" s="125"/>
      <c r="C96" s="125"/>
      <c r="D96" s="125"/>
      <c r="E96" s="125"/>
      <c r="F96" s="125"/>
      <c r="G96" s="125"/>
      <c r="H96" s="125"/>
      <c r="I96" s="125"/>
      <c r="J96" s="125"/>
      <c r="K96" s="125"/>
    </row>
    <row r="97" spans="1:11" ht="17.399999999999999" customHeight="1">
      <c r="A97" s="250" t="s">
        <v>833</v>
      </c>
      <c r="B97" s="251"/>
      <c r="C97" s="251"/>
      <c r="D97" s="251"/>
      <c r="E97" s="251"/>
      <c r="F97" s="251"/>
      <c r="G97" s="251"/>
      <c r="H97" s="251"/>
      <c r="I97" s="251"/>
      <c r="J97" s="251"/>
      <c r="K97" s="251"/>
    </row>
    <row r="98" spans="1:11" ht="17.399999999999999" customHeight="1">
      <c r="A98" s="124" t="s">
        <v>834</v>
      </c>
      <c r="B98" s="124"/>
      <c r="C98" s="124"/>
      <c r="D98" s="124"/>
      <c r="E98" s="124"/>
      <c r="F98" s="124"/>
      <c r="G98" s="124"/>
      <c r="H98" s="124"/>
      <c r="I98" s="124"/>
      <c r="J98" s="124"/>
      <c r="K98" s="124"/>
    </row>
    <row r="99" spans="1:11" ht="17.399999999999999" customHeight="1">
      <c r="A99" s="124" t="s">
        <v>835</v>
      </c>
      <c r="B99" s="124"/>
      <c r="C99" s="124"/>
      <c r="D99" s="124"/>
      <c r="E99" s="124"/>
      <c r="F99" s="124"/>
      <c r="G99" s="124"/>
      <c r="H99" s="124"/>
      <c r="I99" s="124"/>
      <c r="J99" s="124"/>
      <c r="K99" s="124"/>
    </row>
    <row r="100" spans="1:11" ht="36.6" customHeight="1">
      <c r="A100" s="124" t="s">
        <v>836</v>
      </c>
      <c r="B100" s="124"/>
      <c r="C100" s="124"/>
      <c r="D100" s="124"/>
      <c r="E100" s="124"/>
      <c r="F100" s="124"/>
      <c r="G100" s="124"/>
      <c r="H100" s="124"/>
      <c r="I100" s="124"/>
      <c r="J100" s="124"/>
      <c r="K100" s="124"/>
    </row>
    <row r="101" spans="1:11" ht="15.6">
      <c r="B101" s="9" t="s">
        <v>141</v>
      </c>
      <c r="C101" s="9"/>
      <c r="D101" s="9"/>
      <c r="E101" s="134" t="s">
        <v>142</v>
      </c>
      <c r="F101" s="134"/>
      <c r="G101" s="134"/>
    </row>
  </sheetData>
  <mergeCells count="69">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A52:K52"/>
    <mergeCell ref="C43:E43"/>
    <mergeCell ref="F43:H43"/>
    <mergeCell ref="I43:K43"/>
    <mergeCell ref="A45:K45"/>
    <mergeCell ref="C46:E46"/>
    <mergeCell ref="F46:H46"/>
    <mergeCell ref="I46:K46"/>
    <mergeCell ref="A48:K48"/>
    <mergeCell ref="C49:E49"/>
    <mergeCell ref="F49:H49"/>
    <mergeCell ref="I49:K49"/>
    <mergeCell ref="A51:K51"/>
    <mergeCell ref="A53:K53"/>
    <mergeCell ref="A54:K54"/>
    <mergeCell ref="A55:K55"/>
    <mergeCell ref="A56:K56"/>
    <mergeCell ref="A57:A58"/>
    <mergeCell ref="B57:B58"/>
    <mergeCell ref="C57:E57"/>
    <mergeCell ref="F57:H57"/>
    <mergeCell ref="I57:K57"/>
    <mergeCell ref="A87:H87"/>
    <mergeCell ref="A60:K60"/>
    <mergeCell ref="A61:K61"/>
    <mergeCell ref="A64:K64"/>
    <mergeCell ref="A65:K65"/>
    <mergeCell ref="A72:K72"/>
    <mergeCell ref="A73:K73"/>
    <mergeCell ref="A74:K74"/>
    <mergeCell ref="A75:K75"/>
    <mergeCell ref="A76:K76"/>
    <mergeCell ref="A84:H84"/>
    <mergeCell ref="A86:H86"/>
    <mergeCell ref="A99:K99"/>
    <mergeCell ref="A100:K100"/>
    <mergeCell ref="E101:G101"/>
    <mergeCell ref="A90:H90"/>
    <mergeCell ref="A94:K94"/>
    <mergeCell ref="A95:K95"/>
    <mergeCell ref="A96:K96"/>
    <mergeCell ref="A97:K97"/>
    <mergeCell ref="A98:K98"/>
  </mergeCells>
  <pageMargins left="0.7" right="0.7" top="0.75" bottom="0.75" header="0.3" footer="0.3"/>
  <pageSetup paperSize="9" scale="89" orientation="landscape" verticalDpi="0" r:id="rId1"/>
  <rowBreaks count="3" manualBreakCount="3">
    <brk id="25" max="16383" man="1"/>
    <brk id="55" max="16383" man="1"/>
    <brk id="81" max="16383" man="1"/>
  </rowBreaks>
</worksheet>
</file>

<file path=xl/worksheets/sheet11.xml><?xml version="1.0" encoding="utf-8"?>
<worksheet xmlns="http://schemas.openxmlformats.org/spreadsheetml/2006/main" xmlns:r="http://schemas.openxmlformats.org/officeDocument/2006/relationships">
  <dimension ref="A1:K99"/>
  <sheetViews>
    <sheetView view="pageBreakPreview" topLeftCell="A44" zoomScale="85" zoomScaleNormal="85" zoomScaleSheetLayoutView="85" workbookViewId="0">
      <selection activeCell="A57"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5.2" customHeight="1">
      <c r="A8" s="89" t="s">
        <v>74</v>
      </c>
      <c r="B8" s="89" t="s">
        <v>389</v>
      </c>
      <c r="D8" s="144" t="s">
        <v>390</v>
      </c>
      <c r="E8" s="144"/>
      <c r="F8" s="144"/>
      <c r="G8" s="144"/>
      <c r="H8" s="144"/>
      <c r="I8" s="144"/>
      <c r="J8" s="144"/>
      <c r="K8" s="144"/>
    </row>
    <row r="9" spans="1:11" s="1" customFormat="1" ht="18">
      <c r="A9" s="89"/>
      <c r="B9" s="1" t="s">
        <v>69</v>
      </c>
      <c r="C9" s="3" t="s">
        <v>78</v>
      </c>
    </row>
    <row r="10" spans="1:11" s="1" customFormat="1" ht="68.400000000000006" customHeight="1">
      <c r="A10" s="89" t="s">
        <v>79</v>
      </c>
      <c r="B10" s="89" t="s">
        <v>80</v>
      </c>
      <c r="C10" s="242" t="s">
        <v>391</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c r="D16" s="90">
        <v>46.1</v>
      </c>
      <c r="E16" s="90">
        <f>C16+D16</f>
        <v>46.1</v>
      </c>
      <c r="F16" s="90"/>
      <c r="G16" s="90">
        <v>46.1</v>
      </c>
      <c r="H16" s="90">
        <f>F16+G16</f>
        <v>46.1</v>
      </c>
      <c r="I16" s="90">
        <f>C16-F16</f>
        <v>0</v>
      </c>
      <c r="J16" s="90">
        <f>D16-G16</f>
        <v>0</v>
      </c>
      <c r="K16" s="90">
        <f>I16+J16</f>
        <v>0</v>
      </c>
    </row>
    <row r="17" spans="1:11" ht="15.6" customHeight="1">
      <c r="A17" s="141" t="s">
        <v>272</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19.8" customHeight="1">
      <c r="A19" s="90">
        <v>1</v>
      </c>
      <c r="B19" s="95" t="s">
        <v>392</v>
      </c>
      <c r="C19" s="90"/>
      <c r="D19" s="90">
        <v>46.1</v>
      </c>
      <c r="E19" s="90">
        <f>C19+D19</f>
        <v>46.1</v>
      </c>
      <c r="F19" s="90"/>
      <c r="G19" s="90">
        <v>46.1</v>
      </c>
      <c r="H19" s="90">
        <f>F19+G19</f>
        <v>46.1</v>
      </c>
      <c r="I19" s="259">
        <f t="shared" ref="I19:J19" si="0">C19-F19</f>
        <v>0</v>
      </c>
      <c r="J19" s="259">
        <f t="shared" si="0"/>
        <v>0</v>
      </c>
      <c r="K19" s="259">
        <f t="shared" ref="K19" si="1">I19+J19</f>
        <v>0</v>
      </c>
    </row>
    <row r="20" spans="1:11" ht="21.6" customHeight="1">
      <c r="A20" s="141" t="s">
        <v>104</v>
      </c>
      <c r="B20" s="142"/>
      <c r="C20" s="142"/>
      <c r="D20" s="142"/>
      <c r="E20" s="142"/>
      <c r="F20" s="142"/>
      <c r="G20" s="142"/>
      <c r="H20" s="142"/>
      <c r="I20" s="142"/>
      <c r="J20" s="142"/>
      <c r="K20" s="142"/>
    </row>
    <row r="21" spans="1:11" ht="36" customHeight="1">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v>46.1</v>
      </c>
      <c r="D27" s="90">
        <v>46.1</v>
      </c>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v>46.1</v>
      </c>
      <c r="D32" s="90">
        <v>46.1</v>
      </c>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393</v>
      </c>
      <c r="C44" s="90"/>
      <c r="D44" s="90">
        <v>46.1</v>
      </c>
      <c r="E44" s="90">
        <f t="shared" ref="E44" si="4">C44+D44</f>
        <v>46.1</v>
      </c>
      <c r="F44" s="90"/>
      <c r="G44" s="90">
        <v>46.1</v>
      </c>
      <c r="H44" s="90">
        <f>F44+G44</f>
        <v>46.1</v>
      </c>
      <c r="I44" s="90">
        <f t="shared" ref="I44:J44" si="5">F44-C44</f>
        <v>0</v>
      </c>
      <c r="J44" s="90">
        <f t="shared" si="5"/>
        <v>0</v>
      </c>
      <c r="K44" s="90">
        <f t="shared" ref="K44" si="6">I44+J44</f>
        <v>0</v>
      </c>
    </row>
    <row r="45" spans="1:11" ht="16.2" customHeight="1">
      <c r="A45" s="117" t="s">
        <v>364</v>
      </c>
      <c r="B45" s="120"/>
      <c r="C45" s="120"/>
      <c r="D45" s="120"/>
      <c r="E45" s="120"/>
      <c r="F45" s="120"/>
      <c r="G45" s="120"/>
      <c r="H45" s="120"/>
      <c r="I45" s="120"/>
      <c r="J45" s="120"/>
      <c r="K45" s="120"/>
    </row>
    <row r="46" spans="1:11" s="7" customFormat="1" ht="13.8">
      <c r="A46" s="96" t="s">
        <v>108</v>
      </c>
      <c r="B46" s="96" t="s">
        <v>109</v>
      </c>
      <c r="C46" s="116"/>
      <c r="D46" s="116"/>
      <c r="E46" s="116"/>
      <c r="F46" s="116"/>
      <c r="G46" s="116"/>
      <c r="H46" s="116"/>
      <c r="I46" s="116"/>
      <c r="J46" s="116"/>
      <c r="K46" s="116"/>
    </row>
    <row r="47" spans="1:11" ht="36">
      <c r="A47" s="94"/>
      <c r="B47" s="10" t="s">
        <v>394</v>
      </c>
      <c r="C47" s="90"/>
      <c r="D47" s="90">
        <v>7</v>
      </c>
      <c r="E47" s="90">
        <f>C47+D47</f>
        <v>7</v>
      </c>
      <c r="F47" s="90"/>
      <c r="G47" s="90">
        <v>7</v>
      </c>
      <c r="H47" s="90">
        <f>F47+G47</f>
        <v>7</v>
      </c>
      <c r="I47" s="90">
        <f t="shared" ref="I47:J47" si="7">F47-C47</f>
        <v>0</v>
      </c>
      <c r="J47" s="90">
        <f t="shared" si="7"/>
        <v>0</v>
      </c>
      <c r="K47" s="90">
        <f>I47+J47</f>
        <v>0</v>
      </c>
    </row>
    <row r="48" spans="1:11" ht="17.399999999999999" customHeight="1">
      <c r="A48" s="117" t="s">
        <v>264</v>
      </c>
      <c r="B48" s="120"/>
      <c r="C48" s="120"/>
      <c r="D48" s="120"/>
      <c r="E48" s="120"/>
      <c r="F48" s="120"/>
      <c r="G48" s="120"/>
      <c r="H48" s="120"/>
      <c r="I48" s="120"/>
      <c r="J48" s="120"/>
      <c r="K48" s="120"/>
    </row>
    <row r="49" spans="1:11" s="7" customFormat="1" ht="13.8">
      <c r="A49" s="96" t="s">
        <v>112</v>
      </c>
      <c r="B49" s="96" t="s">
        <v>113</v>
      </c>
      <c r="C49" s="116"/>
      <c r="D49" s="116"/>
      <c r="E49" s="116"/>
      <c r="F49" s="116"/>
      <c r="G49" s="116"/>
      <c r="H49" s="116"/>
      <c r="I49" s="116"/>
      <c r="J49" s="116"/>
      <c r="K49" s="116"/>
    </row>
    <row r="50" spans="1:11">
      <c r="A50" s="94"/>
      <c r="B50" s="10" t="s">
        <v>395</v>
      </c>
      <c r="C50" s="90"/>
      <c r="D50" s="90">
        <v>6.58</v>
      </c>
      <c r="E50" s="90">
        <f t="shared" ref="E50" si="8">C50+D50</f>
        <v>6.58</v>
      </c>
      <c r="F50" s="90"/>
      <c r="G50" s="90">
        <v>6.58</v>
      </c>
      <c r="H50" s="90">
        <f t="shared" ref="H50" si="9">F50+G50</f>
        <v>6.58</v>
      </c>
      <c r="I50" s="90">
        <f t="shared" ref="I50:J50" si="10">F50-C50</f>
        <v>0</v>
      </c>
      <c r="J50" s="90">
        <f t="shared" si="10"/>
        <v>0</v>
      </c>
      <c r="K50" s="90">
        <f t="shared" ref="K50" si="11">I50+J50</f>
        <v>0</v>
      </c>
    </row>
    <row r="51" spans="1:11" ht="19.2" customHeight="1">
      <c r="A51" s="117" t="s">
        <v>364</v>
      </c>
      <c r="B51" s="120"/>
      <c r="C51" s="120"/>
      <c r="D51" s="120"/>
      <c r="E51" s="120"/>
      <c r="F51" s="120"/>
      <c r="G51" s="120"/>
      <c r="H51" s="120"/>
      <c r="I51" s="120"/>
      <c r="J51" s="120"/>
      <c r="K51" s="120"/>
    </row>
    <row r="52" spans="1:11" ht="33" customHeight="1">
      <c r="A52" s="118" t="s">
        <v>121</v>
      </c>
      <c r="B52" s="119"/>
      <c r="C52" s="119"/>
      <c r="D52" s="119"/>
      <c r="E52" s="119"/>
      <c r="F52" s="119"/>
      <c r="G52" s="119"/>
      <c r="H52" s="119"/>
      <c r="I52" s="119"/>
      <c r="J52" s="119"/>
      <c r="K52" s="119"/>
    </row>
    <row r="53" spans="1:11" ht="14.4" customHeight="1">
      <c r="A53" s="191" t="s">
        <v>192</v>
      </c>
      <c r="B53" s="191"/>
      <c r="C53" s="191"/>
      <c r="D53" s="191"/>
      <c r="E53" s="191"/>
      <c r="F53" s="191"/>
      <c r="G53" s="191"/>
      <c r="H53" s="191"/>
      <c r="I53" s="191"/>
      <c r="J53" s="191"/>
      <c r="K53" s="191"/>
    </row>
    <row r="54" spans="1:11" ht="13.2" customHeight="1">
      <c r="A54" s="140" t="s">
        <v>123</v>
      </c>
      <c r="B54" s="140"/>
      <c r="C54" s="140"/>
      <c r="D54" s="140"/>
      <c r="E54" s="140"/>
      <c r="F54" s="140"/>
      <c r="G54" s="140"/>
      <c r="H54" s="140"/>
      <c r="I54" s="140"/>
      <c r="J54" s="140"/>
      <c r="K54" s="140"/>
    </row>
    <row r="55" spans="1:11" ht="18" customHeight="1">
      <c r="A55" s="191" t="s">
        <v>278</v>
      </c>
      <c r="B55" s="191"/>
      <c r="C55" s="191"/>
      <c r="D55" s="191"/>
      <c r="E55" s="191"/>
      <c r="F55" s="191"/>
      <c r="G55" s="191"/>
      <c r="H55" s="191"/>
      <c r="I55" s="191"/>
      <c r="J55" s="191"/>
      <c r="K55" s="191"/>
    </row>
    <row r="56" spans="1:11" s="11" customFormat="1" ht="17.399999999999999" customHeight="1">
      <c r="A56" s="147" t="s">
        <v>351</v>
      </c>
      <c r="B56" s="148"/>
      <c r="C56" s="148"/>
      <c r="D56" s="148"/>
      <c r="E56" s="148"/>
      <c r="F56" s="148"/>
      <c r="G56" s="148"/>
      <c r="H56" s="148"/>
      <c r="I56" s="148"/>
      <c r="J56" s="148"/>
      <c r="K56" s="148"/>
    </row>
    <row r="57" spans="1:11" ht="28.2" customHeight="1">
      <c r="A57" s="120" t="s">
        <v>8</v>
      </c>
      <c r="B57" s="120" t="s">
        <v>9</v>
      </c>
      <c r="C57" s="121" t="s">
        <v>40</v>
      </c>
      <c r="D57" s="121"/>
      <c r="E57" s="121"/>
      <c r="F57" s="121" t="s">
        <v>41</v>
      </c>
      <c r="G57" s="121"/>
      <c r="H57" s="121"/>
      <c r="I57" s="130" t="s">
        <v>125</v>
      </c>
      <c r="J57" s="121"/>
      <c r="K57" s="121"/>
    </row>
    <row r="58" spans="1:11" s="5" customFormat="1" ht="20.399999999999999" customHeight="1">
      <c r="A58" s="120"/>
      <c r="B58" s="120"/>
      <c r="C58" s="4" t="s">
        <v>86</v>
      </c>
      <c r="D58" s="4" t="s">
        <v>87</v>
      </c>
      <c r="E58" s="4" t="s">
        <v>88</v>
      </c>
      <c r="F58" s="4" t="s">
        <v>86</v>
      </c>
      <c r="G58" s="4" t="s">
        <v>87</v>
      </c>
      <c r="H58" s="4" t="s">
        <v>88</v>
      </c>
      <c r="I58" s="4" t="s">
        <v>86</v>
      </c>
      <c r="J58" s="4" t="s">
        <v>87</v>
      </c>
      <c r="K58" s="4" t="s">
        <v>88</v>
      </c>
    </row>
    <row r="59" spans="1:11" ht="13.8">
      <c r="A59" s="94"/>
      <c r="B59" s="94" t="s">
        <v>42</v>
      </c>
      <c r="C59" s="259"/>
      <c r="D59" s="259"/>
      <c r="E59" s="259">
        <f>C59+D59</f>
        <v>0</v>
      </c>
      <c r="F59" s="259"/>
      <c r="G59" s="259">
        <v>46.1</v>
      </c>
      <c r="H59" s="259">
        <f>F59+G59</f>
        <v>46.1</v>
      </c>
      <c r="I59" s="259"/>
      <c r="J59" s="259"/>
      <c r="K59" s="259"/>
    </row>
    <row r="60" spans="1:11" ht="28.8" customHeight="1">
      <c r="A60" s="132" t="s">
        <v>837</v>
      </c>
      <c r="B60" s="132"/>
      <c r="C60" s="132"/>
      <c r="D60" s="132"/>
      <c r="E60" s="132"/>
      <c r="F60" s="132"/>
      <c r="G60" s="132"/>
      <c r="H60" s="132"/>
      <c r="I60" s="132"/>
      <c r="J60" s="132"/>
      <c r="K60" s="132"/>
    </row>
    <row r="61" spans="1:11" ht="13.8">
      <c r="A61" s="94"/>
      <c r="B61" s="99" t="s">
        <v>13</v>
      </c>
      <c r="C61" s="94"/>
      <c r="D61" s="94"/>
      <c r="E61" s="94"/>
      <c r="F61" s="8"/>
      <c r="G61" s="8"/>
      <c r="H61" s="8"/>
      <c r="I61" s="8"/>
      <c r="J61" s="8"/>
      <c r="K61" s="8"/>
    </row>
    <row r="62" spans="1:11" ht="27.6" customHeight="1">
      <c r="A62" s="94">
        <v>1</v>
      </c>
      <c r="B62" s="95" t="s">
        <v>392</v>
      </c>
      <c r="C62" s="259"/>
      <c r="D62" s="259"/>
      <c r="E62" s="259">
        <f>C62+D62</f>
        <v>0</v>
      </c>
      <c r="F62" s="259"/>
      <c r="G62" s="259">
        <v>46.1</v>
      </c>
      <c r="H62" s="259">
        <f>F62+G62</f>
        <v>46.1</v>
      </c>
      <c r="I62" s="259"/>
      <c r="J62" s="259"/>
      <c r="K62" s="259"/>
    </row>
    <row r="63" spans="1:11" ht="30.6" customHeight="1">
      <c r="A63" s="131" t="s">
        <v>129</v>
      </c>
      <c r="B63" s="121"/>
      <c r="C63" s="121"/>
      <c r="D63" s="121"/>
      <c r="E63" s="121"/>
      <c r="F63" s="121"/>
      <c r="G63" s="121"/>
      <c r="H63" s="121"/>
      <c r="I63" s="121"/>
      <c r="J63" s="121"/>
      <c r="K63" s="121"/>
    </row>
    <row r="64" spans="1:11" ht="15" customHeight="1">
      <c r="A64" s="244" t="s">
        <v>396</v>
      </c>
      <c r="B64" s="244"/>
      <c r="C64" s="244"/>
      <c r="D64" s="244"/>
      <c r="E64" s="244"/>
      <c r="F64" s="244"/>
      <c r="G64" s="244"/>
      <c r="H64" s="244"/>
      <c r="I64" s="244"/>
      <c r="J64" s="244"/>
      <c r="K64" s="244"/>
    </row>
    <row r="65" spans="1:11" s="7" customFormat="1" ht="13.8">
      <c r="A65" s="96" t="s">
        <v>106</v>
      </c>
      <c r="B65" s="96" t="s">
        <v>107</v>
      </c>
      <c r="C65" s="90"/>
      <c r="D65" s="90"/>
      <c r="E65" s="90"/>
      <c r="F65" s="90"/>
      <c r="G65" s="90"/>
      <c r="H65" s="90"/>
      <c r="I65" s="243"/>
      <c r="J65" s="243"/>
      <c r="K65" s="243"/>
    </row>
    <row r="66" spans="1:11">
      <c r="A66" s="94"/>
      <c r="B66" s="10" t="s">
        <v>393</v>
      </c>
      <c r="C66" s="90"/>
      <c r="D66" s="90"/>
      <c r="E66" s="90">
        <f t="shared" ref="E66" si="12">C66+D66</f>
        <v>0</v>
      </c>
      <c r="F66" s="90"/>
      <c r="G66" s="90">
        <v>46.1</v>
      </c>
      <c r="H66" s="90">
        <f>F66+G66</f>
        <v>46.1</v>
      </c>
      <c r="I66" s="259"/>
      <c r="J66" s="259"/>
      <c r="K66" s="259"/>
    </row>
    <row r="67" spans="1:11" s="7" customFormat="1" ht="13.8">
      <c r="A67" s="96" t="s">
        <v>108</v>
      </c>
      <c r="B67" s="96" t="s">
        <v>109</v>
      </c>
      <c r="C67" s="92"/>
      <c r="D67" s="92"/>
      <c r="E67" s="92"/>
      <c r="F67" s="92"/>
      <c r="G67" s="92"/>
      <c r="H67" s="92"/>
      <c r="I67" s="259"/>
      <c r="J67" s="259"/>
      <c r="K67" s="259"/>
    </row>
    <row r="68" spans="1:11" ht="36">
      <c r="A68" s="94"/>
      <c r="B68" s="10" t="s">
        <v>394</v>
      </c>
      <c r="C68" s="90"/>
      <c r="D68" s="90"/>
      <c r="E68" s="90">
        <f>C68+D68</f>
        <v>0</v>
      </c>
      <c r="F68" s="90"/>
      <c r="G68" s="90">
        <v>7</v>
      </c>
      <c r="H68" s="90">
        <f>F68+G68</f>
        <v>7</v>
      </c>
      <c r="I68" s="259"/>
      <c r="J68" s="259"/>
      <c r="K68" s="259"/>
    </row>
    <row r="69" spans="1:11" s="7" customFormat="1" ht="13.8">
      <c r="A69" s="96" t="s">
        <v>112</v>
      </c>
      <c r="B69" s="96" t="s">
        <v>113</v>
      </c>
      <c r="C69" s="92"/>
      <c r="D69" s="92"/>
      <c r="E69" s="92"/>
      <c r="F69" s="92"/>
      <c r="G69" s="92"/>
      <c r="H69" s="92"/>
      <c r="I69" s="259"/>
      <c r="J69" s="259"/>
      <c r="K69" s="259"/>
    </row>
    <row r="70" spans="1:11">
      <c r="A70" s="94"/>
      <c r="B70" s="10" t="s">
        <v>395</v>
      </c>
      <c r="C70" s="90"/>
      <c r="D70" s="90"/>
      <c r="E70" s="90">
        <f t="shared" ref="E70" si="13">C70+D70</f>
        <v>0</v>
      </c>
      <c r="F70" s="90"/>
      <c r="G70" s="90">
        <v>6.58</v>
      </c>
      <c r="H70" s="90">
        <f t="shared" ref="H70" si="14">F70+G70</f>
        <v>6.58</v>
      </c>
      <c r="I70" s="259"/>
      <c r="J70" s="259"/>
      <c r="K70" s="259"/>
    </row>
    <row r="71" spans="1:11" ht="17.399999999999999" customHeight="1">
      <c r="A71" s="145" t="s">
        <v>128</v>
      </c>
      <c r="B71" s="145"/>
      <c r="C71" s="145"/>
      <c r="D71" s="145"/>
      <c r="E71" s="145"/>
      <c r="F71" s="145"/>
      <c r="G71" s="145"/>
      <c r="H71" s="145"/>
      <c r="I71" s="145"/>
      <c r="J71" s="145"/>
      <c r="K71" s="145"/>
    </row>
    <row r="72" spans="1:11" ht="18.600000000000001" customHeight="1">
      <c r="A72" s="244" t="s">
        <v>396</v>
      </c>
      <c r="B72" s="244"/>
      <c r="C72" s="244"/>
      <c r="D72" s="244"/>
      <c r="E72" s="244"/>
      <c r="F72" s="244"/>
      <c r="G72" s="244"/>
      <c r="H72" s="244"/>
      <c r="I72" s="244"/>
      <c r="J72" s="244"/>
      <c r="K72" s="244"/>
    </row>
    <row r="73" spans="1:11" ht="13.8" customHeight="1">
      <c r="A73" s="133" t="s">
        <v>133</v>
      </c>
      <c r="B73" s="133"/>
      <c r="C73" s="133"/>
      <c r="D73" s="133"/>
      <c r="E73" s="133"/>
      <c r="F73" s="133"/>
      <c r="G73" s="133"/>
      <c r="H73" s="133"/>
      <c r="I73" s="133"/>
      <c r="J73" s="133"/>
      <c r="K73" s="133"/>
    </row>
    <row r="74" spans="1:11" ht="12.6" customHeight="1">
      <c r="A74" s="191" t="s">
        <v>278</v>
      </c>
      <c r="B74" s="191"/>
      <c r="C74" s="191"/>
      <c r="D74" s="191"/>
      <c r="E74" s="191"/>
      <c r="F74" s="191"/>
      <c r="G74" s="191"/>
      <c r="H74" s="191"/>
      <c r="I74" s="191"/>
      <c r="J74" s="191"/>
      <c r="K74" s="191"/>
    </row>
    <row r="75" spans="1:11" ht="15" customHeight="1">
      <c r="A75" s="143" t="s">
        <v>181</v>
      </c>
      <c r="B75" s="123"/>
      <c r="C75" s="123"/>
      <c r="D75" s="123"/>
      <c r="E75" s="123"/>
      <c r="F75" s="123"/>
      <c r="G75" s="123"/>
      <c r="H75" s="123"/>
      <c r="I75" s="123"/>
      <c r="J75" s="123"/>
      <c r="K75" s="123"/>
    </row>
    <row r="76" spans="1:11" ht="72">
      <c r="A76" s="94" t="s">
        <v>44</v>
      </c>
      <c r="B76" s="94" t="s">
        <v>9</v>
      </c>
      <c r="C76" s="6" t="s">
        <v>135</v>
      </c>
      <c r="D76" s="6" t="s">
        <v>136</v>
      </c>
      <c r="E76" s="6" t="s">
        <v>137</v>
      </c>
      <c r="F76" s="6" t="s">
        <v>103</v>
      </c>
      <c r="G76" s="6" t="s">
        <v>138</v>
      </c>
      <c r="H76" s="6" t="s">
        <v>139</v>
      </c>
    </row>
    <row r="77" spans="1:11" ht="13.8">
      <c r="A77" s="94" t="s">
        <v>6</v>
      </c>
      <c r="B77" s="94" t="s">
        <v>19</v>
      </c>
      <c r="C77" s="94" t="s">
        <v>29</v>
      </c>
      <c r="D77" s="94" t="s">
        <v>38</v>
      </c>
      <c r="E77" s="94" t="s">
        <v>37</v>
      </c>
      <c r="F77" s="94" t="s">
        <v>45</v>
      </c>
      <c r="G77" s="94" t="s">
        <v>36</v>
      </c>
      <c r="H77" s="94" t="s">
        <v>46</v>
      </c>
    </row>
    <row r="78" spans="1:11" ht="13.8">
      <c r="A78" s="94" t="s">
        <v>47</v>
      </c>
      <c r="B78" s="94" t="s">
        <v>48</v>
      </c>
      <c r="C78" s="94" t="s">
        <v>12</v>
      </c>
      <c r="D78" s="94">
        <v>46.1</v>
      </c>
      <c r="E78" s="94">
        <v>46.1</v>
      </c>
      <c r="F78" s="94">
        <f>E78-D78</f>
        <v>0</v>
      </c>
      <c r="G78" s="94" t="s">
        <v>12</v>
      </c>
      <c r="H78" s="94" t="s">
        <v>12</v>
      </c>
    </row>
    <row r="79" spans="1:11" ht="13.8">
      <c r="A79" s="94"/>
      <c r="B79" s="94" t="s">
        <v>49</v>
      </c>
      <c r="C79" s="94" t="s">
        <v>12</v>
      </c>
      <c r="D79" s="94"/>
      <c r="E79" s="94"/>
      <c r="F79" s="94">
        <f t="shared" ref="F79:F80" si="15">E79-D79</f>
        <v>0</v>
      </c>
      <c r="G79" s="94" t="s">
        <v>12</v>
      </c>
      <c r="H79" s="94" t="s">
        <v>12</v>
      </c>
    </row>
    <row r="80" spans="1:11" ht="27.6">
      <c r="A80" s="94"/>
      <c r="B80" s="95" t="s">
        <v>379</v>
      </c>
      <c r="C80" s="94" t="s">
        <v>12</v>
      </c>
      <c r="D80" s="94">
        <v>46.1</v>
      </c>
      <c r="E80" s="94">
        <v>46.1</v>
      </c>
      <c r="F80" s="94">
        <f t="shared" si="15"/>
        <v>0</v>
      </c>
      <c r="G80" s="94" t="s">
        <v>12</v>
      </c>
      <c r="H80" s="94" t="s">
        <v>12</v>
      </c>
    </row>
    <row r="81" spans="1:11" ht="13.8">
      <c r="A81" s="94"/>
      <c r="B81" s="94" t="s">
        <v>51</v>
      </c>
      <c r="C81" s="94" t="s">
        <v>12</v>
      </c>
      <c r="D81" s="94"/>
      <c r="E81" s="94"/>
      <c r="F81" s="94"/>
      <c r="G81" s="94" t="s">
        <v>12</v>
      </c>
      <c r="H81" s="94" t="s">
        <v>12</v>
      </c>
    </row>
    <row r="82" spans="1:11" ht="13.8">
      <c r="A82" s="94"/>
      <c r="B82" s="94" t="s">
        <v>52</v>
      </c>
      <c r="C82" s="94" t="s">
        <v>12</v>
      </c>
      <c r="D82" s="94"/>
      <c r="E82" s="94"/>
      <c r="F82" s="94"/>
      <c r="G82" s="94" t="s">
        <v>12</v>
      </c>
      <c r="H82" s="94" t="s">
        <v>12</v>
      </c>
    </row>
    <row r="83" spans="1:11">
      <c r="A83" s="122" t="s">
        <v>194</v>
      </c>
      <c r="B83" s="120"/>
      <c r="C83" s="120"/>
      <c r="D83" s="120"/>
      <c r="E83" s="120"/>
      <c r="F83" s="120"/>
      <c r="G83" s="120"/>
      <c r="H83" s="120"/>
    </row>
    <row r="84" spans="1:11" ht="13.8">
      <c r="A84" s="94" t="s">
        <v>19</v>
      </c>
      <c r="B84" s="94" t="s">
        <v>54</v>
      </c>
      <c r="C84" s="94" t="s">
        <v>12</v>
      </c>
      <c r="D84" s="94"/>
      <c r="E84" s="94"/>
      <c r="F84" s="94">
        <f t="shared" ref="F84" si="16">E84-D84</f>
        <v>0</v>
      </c>
      <c r="G84" s="94" t="s">
        <v>12</v>
      </c>
      <c r="H84" s="94" t="s">
        <v>12</v>
      </c>
    </row>
    <row r="85" spans="1:11">
      <c r="A85" s="122" t="s">
        <v>195</v>
      </c>
      <c r="B85" s="120"/>
      <c r="C85" s="120"/>
      <c r="D85" s="120"/>
      <c r="E85" s="120"/>
      <c r="F85" s="120"/>
      <c r="G85" s="120"/>
      <c r="H85" s="120"/>
    </row>
    <row r="86" spans="1:11">
      <c r="A86" s="120" t="s">
        <v>56</v>
      </c>
      <c r="B86" s="120"/>
      <c r="C86" s="120"/>
      <c r="D86" s="120"/>
      <c r="E86" s="120"/>
      <c r="F86" s="120"/>
      <c r="G86" s="120"/>
      <c r="H86" s="120"/>
    </row>
    <row r="87" spans="1:11" ht="13.8">
      <c r="A87" s="94" t="s">
        <v>21</v>
      </c>
      <c r="B87" s="94" t="s">
        <v>57</v>
      </c>
      <c r="C87" s="94"/>
      <c r="D87" s="94"/>
      <c r="E87" s="94"/>
      <c r="F87" s="94"/>
      <c r="G87" s="94"/>
      <c r="H87" s="94"/>
    </row>
    <row r="88" spans="1:11" ht="41.4">
      <c r="A88" s="94"/>
      <c r="B88" s="95" t="s">
        <v>397</v>
      </c>
      <c r="C88" s="94">
        <v>46.1</v>
      </c>
      <c r="D88" s="94">
        <v>46.1</v>
      </c>
      <c r="E88" s="94">
        <v>46.1</v>
      </c>
      <c r="F88" s="94">
        <f t="shared" ref="F88" si="17">E88-D88</f>
        <v>0</v>
      </c>
      <c r="G88" s="94"/>
      <c r="H88" s="94"/>
    </row>
    <row r="89" spans="1:11" ht="35.4" customHeight="1" thickBot="1">
      <c r="A89" s="146" t="s">
        <v>380</v>
      </c>
      <c r="B89" s="128"/>
      <c r="C89" s="128"/>
      <c r="D89" s="128"/>
      <c r="E89" s="128"/>
      <c r="F89" s="128"/>
      <c r="G89" s="128"/>
      <c r="H89" s="129"/>
    </row>
    <row r="90" spans="1:11" ht="27.6">
      <c r="A90" s="94" t="s">
        <v>22</v>
      </c>
      <c r="B90" s="94" t="s">
        <v>62</v>
      </c>
      <c r="C90" s="94" t="s">
        <v>12</v>
      </c>
      <c r="D90" s="94"/>
      <c r="E90" s="94"/>
      <c r="F90" s="94"/>
      <c r="G90" s="94" t="s">
        <v>12</v>
      </c>
      <c r="H90" s="94" t="s">
        <v>12</v>
      </c>
    </row>
    <row r="91" spans="1:11" ht="22.8" customHeight="1">
      <c r="A91" s="126" t="s">
        <v>768</v>
      </c>
      <c r="B91" s="126"/>
      <c r="C91" s="126"/>
      <c r="D91" s="126"/>
      <c r="E91" s="126"/>
      <c r="F91" s="126"/>
      <c r="G91" s="126"/>
      <c r="H91" s="126"/>
      <c r="I91" s="126"/>
      <c r="J91" s="126"/>
      <c r="K91" s="126"/>
    </row>
    <row r="92" spans="1:11" ht="28.2" customHeight="1">
      <c r="A92" s="124" t="s">
        <v>826</v>
      </c>
      <c r="B92" s="124"/>
      <c r="C92" s="124"/>
      <c r="D92" s="124"/>
      <c r="E92" s="124"/>
      <c r="F92" s="124"/>
      <c r="G92" s="124"/>
      <c r="H92" s="124"/>
      <c r="I92" s="124"/>
      <c r="J92" s="124"/>
      <c r="K92" s="124"/>
    </row>
    <row r="93" spans="1:11" ht="18" customHeight="1">
      <c r="A93" s="124" t="s">
        <v>140</v>
      </c>
      <c r="B93" s="125"/>
      <c r="C93" s="125"/>
      <c r="D93" s="125"/>
      <c r="E93" s="125"/>
      <c r="F93" s="125"/>
      <c r="G93" s="125"/>
      <c r="H93" s="125"/>
      <c r="I93" s="125"/>
      <c r="J93" s="125"/>
      <c r="K93" s="125"/>
    </row>
    <row r="94" spans="1:11" ht="19.8" customHeight="1">
      <c r="A94" s="250" t="s">
        <v>838</v>
      </c>
      <c r="B94" s="251"/>
      <c r="C94" s="251"/>
      <c r="D94" s="251"/>
      <c r="E94" s="251"/>
      <c r="F94" s="251"/>
      <c r="G94" s="251"/>
      <c r="H94" s="251"/>
      <c r="I94" s="251"/>
      <c r="J94" s="251"/>
      <c r="K94" s="251"/>
    </row>
    <row r="95" spans="1:11" ht="29.4" customHeight="1">
      <c r="A95" s="124" t="s">
        <v>839</v>
      </c>
      <c r="B95" s="124"/>
      <c r="C95" s="124"/>
      <c r="D95" s="124"/>
      <c r="E95" s="124"/>
      <c r="F95" s="124"/>
      <c r="G95" s="124"/>
      <c r="H95" s="124"/>
      <c r="I95" s="124"/>
      <c r="J95" s="124"/>
      <c r="K95" s="124"/>
    </row>
    <row r="96" spans="1:11" ht="28.8" customHeight="1">
      <c r="A96" s="124" t="s">
        <v>840</v>
      </c>
      <c r="B96" s="124"/>
      <c r="C96" s="124"/>
      <c r="D96" s="124"/>
      <c r="E96" s="124"/>
      <c r="F96" s="124"/>
      <c r="G96" s="124"/>
      <c r="H96" s="124"/>
      <c r="I96" s="124"/>
      <c r="J96" s="124"/>
      <c r="K96" s="124"/>
    </row>
    <row r="97" spans="1:11" ht="15.6" customHeight="1">
      <c r="A97" s="124" t="s">
        <v>830</v>
      </c>
      <c r="B97" s="124"/>
      <c r="C97" s="124"/>
      <c r="D97" s="124"/>
      <c r="E97" s="124"/>
      <c r="F97" s="124"/>
      <c r="G97" s="124"/>
      <c r="H97" s="124"/>
      <c r="I97" s="124"/>
      <c r="J97" s="124"/>
      <c r="K97" s="124"/>
    </row>
    <row r="98" spans="1:11" ht="50.4" customHeight="1">
      <c r="A98" s="93"/>
      <c r="B98" s="93"/>
      <c r="C98" s="93"/>
      <c r="D98" s="93"/>
      <c r="E98" s="93"/>
      <c r="F98" s="93"/>
      <c r="G98" s="93"/>
      <c r="H98" s="93"/>
      <c r="I98" s="93"/>
      <c r="J98" s="93"/>
      <c r="K98" s="93"/>
    </row>
    <row r="99" spans="1:11" ht="15.6">
      <c r="B99" s="9" t="s">
        <v>141</v>
      </c>
      <c r="C99" s="9"/>
      <c r="D99" s="9"/>
      <c r="E99" s="134" t="s">
        <v>142</v>
      </c>
      <c r="F99" s="134"/>
      <c r="G99" s="134"/>
    </row>
  </sheetData>
  <mergeCells count="68">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43:E43"/>
    <mergeCell ref="F43:H43"/>
    <mergeCell ref="I43:K43"/>
    <mergeCell ref="A45:K45"/>
    <mergeCell ref="C46:E46"/>
    <mergeCell ref="F46:H46"/>
    <mergeCell ref="I46:K46"/>
    <mergeCell ref="A48:K48"/>
    <mergeCell ref="C49:E49"/>
    <mergeCell ref="F49:H49"/>
    <mergeCell ref="I49:K49"/>
    <mergeCell ref="A51:K51"/>
    <mergeCell ref="A52:K52"/>
    <mergeCell ref="A53:K53"/>
    <mergeCell ref="A54:K54"/>
    <mergeCell ref="A55:K55"/>
    <mergeCell ref="A56:K56"/>
    <mergeCell ref="A74:K74"/>
    <mergeCell ref="A57:A58"/>
    <mergeCell ref="B57:B58"/>
    <mergeCell ref="C57:E57"/>
    <mergeCell ref="F57:H57"/>
    <mergeCell ref="I57:K57"/>
    <mergeCell ref="A60:K60"/>
    <mergeCell ref="A63:K63"/>
    <mergeCell ref="A64:K64"/>
    <mergeCell ref="A71:K71"/>
    <mergeCell ref="A72:K72"/>
    <mergeCell ref="A73:K73"/>
    <mergeCell ref="A75:K75"/>
    <mergeCell ref="A83:H83"/>
    <mergeCell ref="A85:H85"/>
    <mergeCell ref="A86:H86"/>
    <mergeCell ref="A89:H89"/>
    <mergeCell ref="A96:K96"/>
    <mergeCell ref="A97:K97"/>
    <mergeCell ref="E99:G99"/>
    <mergeCell ref="A91:K91"/>
    <mergeCell ref="A92:K92"/>
    <mergeCell ref="A93:K93"/>
    <mergeCell ref="A94:K94"/>
    <mergeCell ref="A95:K95"/>
  </mergeCells>
  <pageMargins left="0.7" right="0.7" top="0.75" bottom="0.75" header="0.3" footer="0.3"/>
  <pageSetup paperSize="9" scale="85" orientation="landscape" verticalDpi="0" r:id="rId1"/>
  <rowBreaks count="3" manualBreakCount="3">
    <brk id="25" max="16383" man="1"/>
    <brk id="55" max="16383" man="1"/>
    <brk id="74" max="16383" man="1"/>
  </rowBreaks>
</worksheet>
</file>

<file path=xl/worksheets/sheet12.xml><?xml version="1.0" encoding="utf-8"?>
<worksheet xmlns="http://schemas.openxmlformats.org/spreadsheetml/2006/main" xmlns:r="http://schemas.openxmlformats.org/officeDocument/2006/relationships">
  <dimension ref="A1:K106"/>
  <sheetViews>
    <sheetView view="pageBreakPreview" topLeftCell="A70" zoomScale="85" zoomScaleNormal="85" zoomScaleSheetLayoutView="85" workbookViewId="0">
      <selection activeCell="A70"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299</v>
      </c>
      <c r="D8" s="144" t="s">
        <v>300</v>
      </c>
      <c r="E8" s="144"/>
      <c r="F8" s="144"/>
      <c r="G8" s="144"/>
      <c r="H8" s="144"/>
      <c r="I8" s="144"/>
      <c r="J8" s="144"/>
      <c r="K8" s="144"/>
    </row>
    <row r="9" spans="1:11" s="1" customFormat="1" ht="18">
      <c r="A9" s="89"/>
      <c r="B9" s="1" t="s">
        <v>69</v>
      </c>
      <c r="C9" s="3" t="s">
        <v>78</v>
      </c>
    </row>
    <row r="10" spans="1:11" s="1" customFormat="1" ht="102.6" customHeight="1">
      <c r="A10" s="89" t="s">
        <v>79</v>
      </c>
      <c r="B10" s="89" t="s">
        <v>80</v>
      </c>
      <c r="C10" s="242" t="s">
        <v>301</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56.6</v>
      </c>
      <c r="D16" s="90"/>
      <c r="E16" s="90">
        <f>C16+D16</f>
        <v>56.6</v>
      </c>
      <c r="F16" s="90">
        <v>56.5</v>
      </c>
      <c r="G16" s="90"/>
      <c r="H16" s="90">
        <f>F16+G16</f>
        <v>56.5</v>
      </c>
      <c r="I16" s="90">
        <f>C16-F16</f>
        <v>0.10000000000000142</v>
      </c>
      <c r="J16" s="90">
        <f>D16-G16</f>
        <v>0</v>
      </c>
      <c r="K16" s="90">
        <f>I16+J16</f>
        <v>0.10000000000000142</v>
      </c>
    </row>
    <row r="17" spans="1:11" ht="19.2" customHeight="1">
      <c r="A17" s="141" t="s">
        <v>841</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48" customHeight="1">
      <c r="A19" s="90">
        <v>1</v>
      </c>
      <c r="B19" s="95" t="s">
        <v>302</v>
      </c>
      <c r="C19" s="90">
        <v>56.6</v>
      </c>
      <c r="D19" s="90"/>
      <c r="E19" s="90">
        <f>C19+D19</f>
        <v>56.6</v>
      </c>
      <c r="F19" s="90">
        <v>56.5</v>
      </c>
      <c r="G19" s="90"/>
      <c r="H19" s="90">
        <f>F19+G19</f>
        <v>56.5</v>
      </c>
      <c r="I19" s="259">
        <f t="shared" ref="I19:J19" si="0">C19-F19</f>
        <v>0.10000000000000142</v>
      </c>
      <c r="J19" s="259">
        <f t="shared" si="0"/>
        <v>0</v>
      </c>
      <c r="K19" s="259">
        <f t="shared" ref="K19" si="1">I19+J19</f>
        <v>0.10000000000000142</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c r="D32" s="90"/>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303</v>
      </c>
      <c r="C44" s="90">
        <v>56600</v>
      </c>
      <c r="D44" s="90"/>
      <c r="E44" s="90">
        <f t="shared" ref="E44" si="4">C44+D44</f>
        <v>56600</v>
      </c>
      <c r="F44" s="90">
        <v>56539</v>
      </c>
      <c r="G44" s="90"/>
      <c r="H44" s="90">
        <f>F44+G44</f>
        <v>56539</v>
      </c>
      <c r="I44" s="90">
        <f t="shared" ref="I44:J44" si="5">F44-C44</f>
        <v>-61</v>
      </c>
      <c r="J44" s="90">
        <f t="shared" si="5"/>
        <v>0</v>
      </c>
      <c r="K44" s="90">
        <f t="shared" ref="K44" si="6">I44+J44</f>
        <v>-61</v>
      </c>
    </row>
    <row r="45" spans="1:11" ht="19.2" customHeight="1">
      <c r="A45" s="117" t="s">
        <v>831</v>
      </c>
      <c r="B45" s="120"/>
      <c r="C45" s="120"/>
      <c r="D45" s="120"/>
      <c r="E45" s="120"/>
      <c r="F45" s="120"/>
      <c r="G45" s="120"/>
      <c r="H45" s="120"/>
      <c r="I45" s="120"/>
      <c r="J45" s="120"/>
      <c r="K45" s="120"/>
    </row>
    <row r="46" spans="1:11" s="7" customFormat="1" ht="13.8">
      <c r="A46" s="96" t="s">
        <v>108</v>
      </c>
      <c r="B46" s="96" t="s">
        <v>109</v>
      </c>
      <c r="C46" s="116"/>
      <c r="D46" s="116"/>
      <c r="E46" s="116"/>
      <c r="F46" s="116"/>
      <c r="G46" s="116"/>
      <c r="H46" s="116"/>
      <c r="I46" s="116"/>
      <c r="J46" s="116"/>
      <c r="K46" s="116"/>
    </row>
    <row r="47" spans="1:11" ht="24">
      <c r="A47" s="94"/>
      <c r="B47" s="10" t="s">
        <v>304</v>
      </c>
      <c r="C47" s="90">
        <v>3</v>
      </c>
      <c r="D47" s="90"/>
      <c r="E47" s="90">
        <f>C47+D47</f>
        <v>3</v>
      </c>
      <c r="F47" s="90">
        <v>3</v>
      </c>
      <c r="G47" s="90"/>
      <c r="H47" s="90">
        <f>F47+G47</f>
        <v>3</v>
      </c>
      <c r="I47" s="90">
        <f>F47-C47</f>
        <v>0</v>
      </c>
      <c r="J47" s="90">
        <f>G47-D47</f>
        <v>0</v>
      </c>
      <c r="K47" s="90">
        <f>I47+J47</f>
        <v>0</v>
      </c>
    </row>
    <row r="48" spans="1:11" ht="15.6" customHeight="1">
      <c r="A48" s="117" t="s">
        <v>264</v>
      </c>
      <c r="B48" s="120"/>
      <c r="C48" s="120"/>
      <c r="D48" s="120"/>
      <c r="E48" s="120"/>
      <c r="F48" s="120"/>
      <c r="G48" s="120"/>
      <c r="H48" s="120"/>
      <c r="I48" s="120"/>
      <c r="J48" s="120"/>
      <c r="K48" s="120"/>
    </row>
    <row r="49" spans="1:11" s="7" customFormat="1" ht="13.8">
      <c r="A49" s="96" t="s">
        <v>112</v>
      </c>
      <c r="B49" s="96" t="s">
        <v>113</v>
      </c>
      <c r="C49" s="116"/>
      <c r="D49" s="116"/>
      <c r="E49" s="116"/>
      <c r="F49" s="116"/>
      <c r="G49" s="116"/>
      <c r="H49" s="116"/>
      <c r="I49" s="116"/>
      <c r="J49" s="116"/>
      <c r="K49" s="116"/>
    </row>
    <row r="50" spans="1:11" ht="24">
      <c r="A50" s="94"/>
      <c r="B50" s="10" t="s">
        <v>305</v>
      </c>
      <c r="C50" s="90">
        <v>18866.66</v>
      </c>
      <c r="D50" s="90"/>
      <c r="E50" s="90">
        <f t="shared" ref="E50" si="7">C50+D50</f>
        <v>18866.66</v>
      </c>
      <c r="F50" s="90">
        <v>18846.330000000002</v>
      </c>
      <c r="G50" s="90"/>
      <c r="H50" s="90">
        <f t="shared" ref="H50" si="8">F50+G50</f>
        <v>18846.330000000002</v>
      </c>
      <c r="I50" s="90">
        <f t="shared" ref="I50:J50" si="9">F50-C50</f>
        <v>-20.329999999998108</v>
      </c>
      <c r="J50" s="90">
        <f t="shared" si="9"/>
        <v>0</v>
      </c>
      <c r="K50" s="90">
        <f t="shared" ref="K50" si="10">I50+J50</f>
        <v>-20.329999999998108</v>
      </c>
    </row>
    <row r="51" spans="1:11" ht="15.6" customHeight="1">
      <c r="A51" s="117" t="s">
        <v>831</v>
      </c>
      <c r="B51" s="120"/>
      <c r="C51" s="120"/>
      <c r="D51" s="120"/>
      <c r="E51" s="120"/>
      <c r="F51" s="120"/>
      <c r="G51" s="120"/>
      <c r="H51" s="120"/>
      <c r="I51" s="120"/>
      <c r="J51" s="120"/>
      <c r="K51" s="120"/>
    </row>
    <row r="52" spans="1:11" s="7" customFormat="1" ht="13.8">
      <c r="A52" s="96">
        <v>4</v>
      </c>
      <c r="B52" s="97" t="s">
        <v>214</v>
      </c>
      <c r="C52" s="116"/>
      <c r="D52" s="116"/>
      <c r="E52" s="116"/>
      <c r="F52" s="116"/>
      <c r="G52" s="116"/>
      <c r="H52" s="116"/>
      <c r="I52" s="116"/>
      <c r="J52" s="116"/>
      <c r="K52" s="116"/>
    </row>
    <row r="53" spans="1:11">
      <c r="A53" s="94"/>
      <c r="B53" s="10" t="s">
        <v>306</v>
      </c>
      <c r="C53" s="90">
        <v>100</v>
      </c>
      <c r="D53" s="90"/>
      <c r="E53" s="90">
        <f t="shared" ref="E53" si="11">C53+D53</f>
        <v>100</v>
      </c>
      <c r="F53" s="90">
        <v>100</v>
      </c>
      <c r="G53" s="90"/>
      <c r="H53" s="90">
        <f t="shared" ref="H53" si="12">F53+G53</f>
        <v>100</v>
      </c>
      <c r="I53" s="90">
        <f t="shared" ref="I53" si="13">F53-C53</f>
        <v>0</v>
      </c>
      <c r="J53" s="90">
        <f t="shared" ref="J53" si="14">G53-D53</f>
        <v>0</v>
      </c>
      <c r="K53" s="90">
        <f t="shared" ref="K53" si="15">I53+J53</f>
        <v>0</v>
      </c>
    </row>
    <row r="54" spans="1:11" ht="15.6" customHeight="1">
      <c r="A54" s="117" t="s">
        <v>824</v>
      </c>
      <c r="B54" s="120"/>
      <c r="C54" s="120"/>
      <c r="D54" s="120"/>
      <c r="E54" s="120"/>
      <c r="F54" s="120"/>
      <c r="G54" s="120"/>
      <c r="H54" s="120"/>
      <c r="I54" s="120"/>
      <c r="J54" s="120"/>
      <c r="K54" s="120"/>
    </row>
    <row r="55" spans="1:11" ht="33" customHeight="1">
      <c r="A55" s="118" t="s">
        <v>121</v>
      </c>
      <c r="B55" s="119"/>
      <c r="C55" s="119"/>
      <c r="D55" s="119"/>
      <c r="E55" s="119"/>
      <c r="F55" s="119"/>
      <c r="G55" s="119"/>
      <c r="H55" s="119"/>
      <c r="I55" s="119"/>
      <c r="J55" s="119"/>
      <c r="K55" s="119"/>
    </row>
    <row r="56" spans="1:11" ht="14.4" customHeight="1">
      <c r="A56" s="191" t="s">
        <v>192</v>
      </c>
      <c r="B56" s="191"/>
      <c r="C56" s="191"/>
      <c r="D56" s="191"/>
      <c r="E56" s="191"/>
      <c r="F56" s="191"/>
      <c r="G56" s="191"/>
      <c r="H56" s="191"/>
      <c r="I56" s="191"/>
      <c r="J56" s="191"/>
      <c r="K56" s="191"/>
    </row>
    <row r="57" spans="1:11" ht="13.2" customHeight="1">
      <c r="A57" s="140" t="s">
        <v>123</v>
      </c>
      <c r="B57" s="140"/>
      <c r="C57" s="140"/>
      <c r="D57" s="140"/>
      <c r="E57" s="140"/>
      <c r="F57" s="140"/>
      <c r="G57" s="140"/>
      <c r="H57" s="140"/>
      <c r="I57" s="140"/>
      <c r="J57" s="140"/>
      <c r="K57" s="140"/>
    </row>
    <row r="58" spans="1:11" ht="18" customHeight="1">
      <c r="A58" s="191" t="s">
        <v>278</v>
      </c>
      <c r="B58" s="191"/>
      <c r="C58" s="191"/>
      <c r="D58" s="191"/>
      <c r="E58" s="191"/>
      <c r="F58" s="191"/>
      <c r="G58" s="191"/>
      <c r="H58" s="191"/>
      <c r="I58" s="191"/>
      <c r="J58" s="191"/>
      <c r="K58" s="191"/>
    </row>
    <row r="59" spans="1:11" ht="17.399999999999999" customHeight="1">
      <c r="A59" s="123" t="s">
        <v>39</v>
      </c>
      <c r="B59" s="123"/>
      <c r="C59" s="123"/>
      <c r="D59" s="123"/>
      <c r="E59" s="123"/>
      <c r="F59" s="123"/>
      <c r="G59" s="123"/>
      <c r="H59" s="123"/>
      <c r="I59" s="123"/>
      <c r="J59" s="123"/>
      <c r="K59" s="123"/>
    </row>
    <row r="60" spans="1:11" ht="28.2" customHeight="1">
      <c r="A60" s="120" t="s">
        <v>8</v>
      </c>
      <c r="B60" s="120" t="s">
        <v>9</v>
      </c>
      <c r="C60" s="121" t="s">
        <v>40</v>
      </c>
      <c r="D60" s="121"/>
      <c r="E60" s="121"/>
      <c r="F60" s="121" t="s">
        <v>41</v>
      </c>
      <c r="G60" s="121"/>
      <c r="H60" s="121"/>
      <c r="I60" s="130" t="s">
        <v>125</v>
      </c>
      <c r="J60" s="121"/>
      <c r="K60" s="121"/>
    </row>
    <row r="61" spans="1:11" s="5" customFormat="1" ht="20.399999999999999" customHeight="1">
      <c r="A61" s="120"/>
      <c r="B61" s="120"/>
      <c r="C61" s="4" t="s">
        <v>86</v>
      </c>
      <c r="D61" s="4" t="s">
        <v>87</v>
      </c>
      <c r="E61" s="4" t="s">
        <v>88</v>
      </c>
      <c r="F61" s="4" t="s">
        <v>86</v>
      </c>
      <c r="G61" s="4" t="s">
        <v>87</v>
      </c>
      <c r="H61" s="4" t="s">
        <v>88</v>
      </c>
      <c r="I61" s="4" t="s">
        <v>86</v>
      </c>
      <c r="J61" s="4" t="s">
        <v>87</v>
      </c>
      <c r="K61" s="4" t="s">
        <v>88</v>
      </c>
    </row>
    <row r="62" spans="1:11" ht="13.8">
      <c r="A62" s="94"/>
      <c r="B62" s="94" t="s">
        <v>42</v>
      </c>
      <c r="C62" s="259">
        <v>56.5</v>
      </c>
      <c r="D62" s="259"/>
      <c r="E62" s="259">
        <f>C62+D62</f>
        <v>56.5</v>
      </c>
      <c r="F62" s="259">
        <v>56.5</v>
      </c>
      <c r="G62" s="259">
        <f>G16</f>
        <v>0</v>
      </c>
      <c r="H62" s="259">
        <f>F62+G62</f>
        <v>56.5</v>
      </c>
      <c r="I62" s="259">
        <f>F62/C62*100-100</f>
        <v>0</v>
      </c>
      <c r="J62" s="259"/>
      <c r="K62" s="259">
        <f>H62/E62*100-100</f>
        <v>0</v>
      </c>
    </row>
    <row r="63" spans="1:11" ht="28.8" customHeight="1">
      <c r="A63" s="132" t="s">
        <v>307</v>
      </c>
      <c r="B63" s="132"/>
      <c r="C63" s="132"/>
      <c r="D63" s="132"/>
      <c r="E63" s="132"/>
      <c r="F63" s="132"/>
      <c r="G63" s="132"/>
      <c r="H63" s="132"/>
      <c r="I63" s="132"/>
      <c r="J63" s="132"/>
      <c r="K63" s="132"/>
    </row>
    <row r="64" spans="1:11" ht="19.8" customHeight="1">
      <c r="A64" s="244"/>
      <c r="B64" s="244"/>
      <c r="C64" s="244"/>
      <c r="D64" s="244"/>
      <c r="E64" s="244"/>
      <c r="F64" s="244"/>
      <c r="G64" s="244"/>
      <c r="H64" s="244"/>
      <c r="I64" s="244"/>
      <c r="J64" s="244"/>
      <c r="K64" s="244"/>
    </row>
    <row r="65" spans="1:11" ht="13.8">
      <c r="A65" s="94"/>
      <c r="B65" s="99" t="s">
        <v>13</v>
      </c>
      <c r="C65" s="94"/>
      <c r="D65" s="94"/>
      <c r="E65" s="94"/>
      <c r="F65" s="8"/>
      <c r="G65" s="8"/>
      <c r="H65" s="8"/>
      <c r="I65" s="8"/>
      <c r="J65" s="8"/>
      <c r="K65" s="8"/>
    </row>
    <row r="66" spans="1:11" ht="27.6">
      <c r="A66" s="94"/>
      <c r="B66" s="95" t="s">
        <v>302</v>
      </c>
      <c r="C66" s="259">
        <v>56.5</v>
      </c>
      <c r="D66" s="259"/>
      <c r="E66" s="259">
        <f>C66+D66</f>
        <v>56.5</v>
      </c>
      <c r="F66" s="259">
        <v>56.5</v>
      </c>
      <c r="G66" s="259"/>
      <c r="H66" s="259">
        <f>F66+G66</f>
        <v>56.5</v>
      </c>
      <c r="I66" s="259">
        <f>F66/C66*100-100</f>
        <v>0</v>
      </c>
      <c r="J66" s="259"/>
      <c r="K66" s="259">
        <f>H66/E66*100-100</f>
        <v>0</v>
      </c>
    </row>
    <row r="67" spans="1:11" ht="30.6" customHeight="1">
      <c r="A67" s="131" t="s">
        <v>129</v>
      </c>
      <c r="B67" s="121"/>
      <c r="C67" s="121"/>
      <c r="D67" s="121"/>
      <c r="E67" s="121"/>
      <c r="F67" s="121"/>
      <c r="G67" s="121"/>
      <c r="H67" s="121"/>
      <c r="I67" s="121"/>
      <c r="J67" s="121"/>
      <c r="K67" s="121"/>
    </row>
    <row r="68" spans="1:11" ht="15" customHeight="1">
      <c r="A68" s="244" t="s">
        <v>288</v>
      </c>
      <c r="B68" s="244"/>
      <c r="C68" s="244"/>
      <c r="D68" s="244"/>
      <c r="E68" s="244"/>
      <c r="F68" s="244"/>
      <c r="G68" s="244"/>
      <c r="H68" s="244"/>
      <c r="I68" s="244"/>
      <c r="J68" s="244"/>
      <c r="K68" s="244"/>
    </row>
    <row r="69" spans="1:11" s="7" customFormat="1" ht="13.8">
      <c r="A69" s="96" t="s">
        <v>106</v>
      </c>
      <c r="B69" s="96" t="s">
        <v>107</v>
      </c>
      <c r="C69" s="90"/>
      <c r="D69" s="90"/>
      <c r="E69" s="90"/>
      <c r="F69" s="90"/>
      <c r="G69" s="90"/>
      <c r="H69" s="90"/>
      <c r="I69" s="243"/>
      <c r="J69" s="243"/>
      <c r="K69" s="243"/>
    </row>
    <row r="70" spans="1:11">
      <c r="A70" s="94"/>
      <c r="B70" s="10" t="s">
        <v>303</v>
      </c>
      <c r="C70" s="90">
        <v>56539</v>
      </c>
      <c r="D70" s="90"/>
      <c r="E70" s="90">
        <f t="shared" ref="E70" si="16">C70+D70</f>
        <v>56539</v>
      </c>
      <c r="F70" s="90">
        <v>56539</v>
      </c>
      <c r="G70" s="90"/>
      <c r="H70" s="90">
        <f t="shared" ref="H70" si="17">F70+G70</f>
        <v>56539</v>
      </c>
      <c r="I70" s="259">
        <f>F70/C70*100-100</f>
        <v>0</v>
      </c>
      <c r="J70" s="243"/>
      <c r="K70" s="259">
        <f>H70/E70*100-100</f>
        <v>0</v>
      </c>
    </row>
    <row r="71" spans="1:11" s="7" customFormat="1" ht="13.8">
      <c r="A71" s="96" t="s">
        <v>108</v>
      </c>
      <c r="B71" s="96" t="s">
        <v>109</v>
      </c>
      <c r="C71" s="92"/>
      <c r="D71" s="92"/>
      <c r="E71" s="92"/>
      <c r="F71" s="92"/>
      <c r="G71" s="92"/>
      <c r="H71" s="92"/>
      <c r="I71" s="259"/>
      <c r="J71" s="243"/>
      <c r="K71" s="259"/>
    </row>
    <row r="72" spans="1:11" ht="24">
      <c r="A72" s="94"/>
      <c r="B72" s="10" t="s">
        <v>304</v>
      </c>
      <c r="C72" s="90">
        <v>3</v>
      </c>
      <c r="D72" s="90"/>
      <c r="E72" s="90">
        <f>C72+D72</f>
        <v>3</v>
      </c>
      <c r="F72" s="90">
        <v>3</v>
      </c>
      <c r="G72" s="90"/>
      <c r="H72" s="90">
        <f t="shared" ref="H72" si="18">F72+G72</f>
        <v>3</v>
      </c>
      <c r="I72" s="259">
        <f t="shared" ref="I72:I76" si="19">F72/C72*100-100</f>
        <v>0</v>
      </c>
      <c r="J72" s="243"/>
      <c r="K72" s="259">
        <f t="shared" ref="K72:K76" si="20">H72/E72*100-100</f>
        <v>0</v>
      </c>
    </row>
    <row r="73" spans="1:11" s="7" customFormat="1" ht="13.8">
      <c r="A73" s="96" t="s">
        <v>112</v>
      </c>
      <c r="B73" s="96" t="s">
        <v>113</v>
      </c>
      <c r="C73" s="92"/>
      <c r="D73" s="92"/>
      <c r="E73" s="92"/>
      <c r="F73" s="92"/>
      <c r="G73" s="92"/>
      <c r="H73" s="92"/>
      <c r="I73" s="259"/>
      <c r="J73" s="243"/>
      <c r="K73" s="259"/>
    </row>
    <row r="74" spans="1:11" ht="24">
      <c r="A74" s="94"/>
      <c r="B74" s="10" t="s">
        <v>305</v>
      </c>
      <c r="C74" s="90">
        <v>18846.330000000002</v>
      </c>
      <c r="D74" s="90"/>
      <c r="E74" s="90">
        <f t="shared" ref="E74" si="21">C74+D74</f>
        <v>18846.330000000002</v>
      </c>
      <c r="F74" s="90">
        <v>18846.330000000002</v>
      </c>
      <c r="G74" s="90"/>
      <c r="H74" s="90">
        <f t="shared" ref="H74" si="22">F74+G74</f>
        <v>18846.330000000002</v>
      </c>
      <c r="I74" s="259">
        <f t="shared" ref="I74" si="23">F74/C74*100-100</f>
        <v>0</v>
      </c>
      <c r="J74" s="243"/>
      <c r="K74" s="259">
        <f t="shared" ref="K74" si="24">H74/E74*100-100</f>
        <v>0</v>
      </c>
    </row>
    <row r="75" spans="1:11" s="7" customFormat="1" ht="13.8">
      <c r="A75" s="96">
        <v>4</v>
      </c>
      <c r="B75" s="97" t="s">
        <v>214</v>
      </c>
      <c r="C75" s="92"/>
      <c r="D75" s="92"/>
      <c r="E75" s="92"/>
      <c r="F75" s="92"/>
      <c r="G75" s="92"/>
      <c r="H75" s="92"/>
      <c r="I75" s="259"/>
      <c r="J75" s="243"/>
      <c r="K75" s="259"/>
    </row>
    <row r="76" spans="1:11">
      <c r="A76" s="94"/>
      <c r="B76" s="10" t="s">
        <v>306</v>
      </c>
      <c r="C76" s="90">
        <v>100</v>
      </c>
      <c r="D76" s="90"/>
      <c r="E76" s="90">
        <f t="shared" ref="E76" si="25">C76+D76</f>
        <v>100</v>
      </c>
      <c r="F76" s="90">
        <v>100</v>
      </c>
      <c r="G76" s="90"/>
      <c r="H76" s="90">
        <f t="shared" ref="H76" si="26">F76+G76</f>
        <v>100</v>
      </c>
      <c r="I76" s="259">
        <f t="shared" si="19"/>
        <v>0</v>
      </c>
      <c r="J76" s="243"/>
      <c r="K76" s="259">
        <f t="shared" si="20"/>
        <v>0</v>
      </c>
    </row>
    <row r="77" spans="1:11" ht="17.399999999999999" customHeight="1">
      <c r="A77" s="131" t="s">
        <v>128</v>
      </c>
      <c r="B77" s="131"/>
      <c r="C77" s="131"/>
      <c r="D77" s="131"/>
      <c r="E77" s="131"/>
      <c r="F77" s="131"/>
      <c r="G77" s="131"/>
      <c r="H77" s="131"/>
      <c r="I77" s="131"/>
      <c r="J77" s="131"/>
      <c r="K77" s="131"/>
    </row>
    <row r="78" spans="1:11" ht="18.600000000000001" customHeight="1">
      <c r="A78" s="244"/>
      <c r="B78" s="244"/>
      <c r="C78" s="244"/>
      <c r="D78" s="244"/>
      <c r="E78" s="244"/>
      <c r="F78" s="244"/>
      <c r="G78" s="244"/>
      <c r="H78" s="244"/>
      <c r="I78" s="244"/>
      <c r="J78" s="244"/>
      <c r="K78" s="244"/>
    </row>
    <row r="79" spans="1:11" ht="13.8" customHeight="1">
      <c r="A79" s="133" t="s">
        <v>133</v>
      </c>
      <c r="B79" s="133"/>
      <c r="C79" s="133"/>
      <c r="D79" s="133"/>
      <c r="E79" s="133"/>
      <c r="F79" s="133"/>
      <c r="G79" s="133"/>
      <c r="H79" s="133"/>
      <c r="I79" s="133"/>
      <c r="J79" s="133"/>
      <c r="K79" s="133"/>
    </row>
    <row r="80" spans="1:11" ht="18" customHeight="1">
      <c r="A80" s="191" t="s">
        <v>308</v>
      </c>
      <c r="B80" s="191"/>
      <c r="C80" s="191"/>
      <c r="D80" s="191"/>
      <c r="E80" s="191"/>
      <c r="F80" s="191"/>
      <c r="G80" s="191"/>
      <c r="H80" s="191"/>
      <c r="I80" s="191"/>
      <c r="J80" s="191"/>
      <c r="K80" s="191"/>
    </row>
    <row r="81" spans="1:11" ht="15" customHeight="1">
      <c r="A81" s="143" t="s">
        <v>181</v>
      </c>
      <c r="B81" s="123"/>
      <c r="C81" s="123"/>
      <c r="D81" s="123"/>
      <c r="E81" s="123"/>
      <c r="F81" s="123"/>
      <c r="G81" s="123"/>
      <c r="H81" s="123"/>
      <c r="I81" s="123"/>
      <c r="J81" s="123"/>
      <c r="K81" s="123"/>
    </row>
    <row r="82" spans="1:11" ht="72">
      <c r="A82" s="94" t="s">
        <v>44</v>
      </c>
      <c r="B82" s="94" t="s">
        <v>9</v>
      </c>
      <c r="C82" s="6" t="s">
        <v>135</v>
      </c>
      <c r="D82" s="6" t="s">
        <v>136</v>
      </c>
      <c r="E82" s="6" t="s">
        <v>137</v>
      </c>
      <c r="F82" s="6" t="s">
        <v>103</v>
      </c>
      <c r="G82" s="6" t="s">
        <v>138</v>
      </c>
      <c r="H82" s="6" t="s">
        <v>139</v>
      </c>
    </row>
    <row r="83" spans="1:11" ht="13.8">
      <c r="A83" s="94" t="s">
        <v>6</v>
      </c>
      <c r="B83" s="94" t="s">
        <v>19</v>
      </c>
      <c r="C83" s="94" t="s">
        <v>29</v>
      </c>
      <c r="D83" s="94" t="s">
        <v>38</v>
      </c>
      <c r="E83" s="94" t="s">
        <v>37</v>
      </c>
      <c r="F83" s="94" t="s">
        <v>45</v>
      </c>
      <c r="G83" s="94" t="s">
        <v>36</v>
      </c>
      <c r="H83" s="94" t="s">
        <v>46</v>
      </c>
    </row>
    <row r="84" spans="1:11" ht="13.8">
      <c r="A84" s="94" t="s">
        <v>47</v>
      </c>
      <c r="B84" s="94" t="s">
        <v>48</v>
      </c>
      <c r="C84" s="94" t="s">
        <v>12</v>
      </c>
      <c r="D84" s="94"/>
      <c r="E84" s="94"/>
      <c r="F84" s="94">
        <f>E84-D84</f>
        <v>0</v>
      </c>
      <c r="G84" s="94" t="s">
        <v>12</v>
      </c>
      <c r="H84" s="94" t="s">
        <v>12</v>
      </c>
    </row>
    <row r="85" spans="1:11" ht="13.8">
      <c r="A85" s="94"/>
      <c r="B85" s="94" t="s">
        <v>49</v>
      </c>
      <c r="C85" s="94" t="s">
        <v>12</v>
      </c>
      <c r="D85" s="94"/>
      <c r="E85" s="94"/>
      <c r="F85" s="94">
        <f t="shared" ref="F85:F86" si="27">E85-D85</f>
        <v>0</v>
      </c>
      <c r="G85" s="94" t="s">
        <v>12</v>
      </c>
      <c r="H85" s="94" t="s">
        <v>12</v>
      </c>
    </row>
    <row r="86" spans="1:11" ht="27.6">
      <c r="A86" s="94"/>
      <c r="B86" s="94" t="s">
        <v>50</v>
      </c>
      <c r="C86" s="94" t="s">
        <v>12</v>
      </c>
      <c r="D86" s="94"/>
      <c r="E86" s="94"/>
      <c r="F86" s="94">
        <f t="shared" si="27"/>
        <v>0</v>
      </c>
      <c r="G86" s="94" t="s">
        <v>12</v>
      </c>
      <c r="H86" s="94" t="s">
        <v>12</v>
      </c>
    </row>
    <row r="87" spans="1:11" ht="13.8">
      <c r="A87" s="94"/>
      <c r="B87" s="94" t="s">
        <v>51</v>
      </c>
      <c r="C87" s="94" t="s">
        <v>12</v>
      </c>
      <c r="D87" s="94"/>
      <c r="E87" s="94"/>
      <c r="F87" s="94"/>
      <c r="G87" s="94" t="s">
        <v>12</v>
      </c>
      <c r="H87" s="94" t="s">
        <v>12</v>
      </c>
    </row>
    <row r="88" spans="1:11" ht="13.8">
      <c r="A88" s="94"/>
      <c r="B88" s="94" t="s">
        <v>52</v>
      </c>
      <c r="C88" s="94" t="s">
        <v>12</v>
      </c>
      <c r="D88" s="94"/>
      <c r="E88" s="94"/>
      <c r="F88" s="94"/>
      <c r="G88" s="94" t="s">
        <v>12</v>
      </c>
      <c r="H88" s="94" t="s">
        <v>12</v>
      </c>
    </row>
    <row r="89" spans="1:11">
      <c r="A89" s="122" t="s">
        <v>194</v>
      </c>
      <c r="B89" s="120"/>
      <c r="C89" s="120"/>
      <c r="D89" s="120"/>
      <c r="E89" s="120"/>
      <c r="F89" s="120"/>
      <c r="G89" s="120"/>
      <c r="H89" s="120"/>
    </row>
    <row r="90" spans="1:11" ht="13.8">
      <c r="A90" s="94" t="s">
        <v>19</v>
      </c>
      <c r="B90" s="94" t="s">
        <v>54</v>
      </c>
      <c r="C90" s="94" t="s">
        <v>12</v>
      </c>
      <c r="D90" s="94"/>
      <c r="E90" s="94"/>
      <c r="F90" s="94">
        <f t="shared" ref="F90" si="28">E90-D90</f>
        <v>0</v>
      </c>
      <c r="G90" s="94" t="s">
        <v>12</v>
      </c>
      <c r="H90" s="94" t="s">
        <v>12</v>
      </c>
    </row>
    <row r="91" spans="1:11">
      <c r="A91" s="122" t="s">
        <v>195</v>
      </c>
      <c r="B91" s="120"/>
      <c r="C91" s="120"/>
      <c r="D91" s="120"/>
      <c r="E91" s="120"/>
      <c r="F91" s="120"/>
      <c r="G91" s="120"/>
      <c r="H91" s="120"/>
    </row>
    <row r="92" spans="1:11">
      <c r="A92" s="120" t="s">
        <v>56</v>
      </c>
      <c r="B92" s="120"/>
      <c r="C92" s="120"/>
      <c r="D92" s="120"/>
      <c r="E92" s="120"/>
      <c r="F92" s="120"/>
      <c r="G92" s="120"/>
      <c r="H92" s="120"/>
    </row>
    <row r="93" spans="1:11" ht="13.8">
      <c r="A93" s="94" t="s">
        <v>21</v>
      </c>
      <c r="B93" s="94" t="s">
        <v>57</v>
      </c>
      <c r="C93" s="94"/>
      <c r="D93" s="94"/>
      <c r="E93" s="94"/>
      <c r="F93" s="94"/>
      <c r="G93" s="94"/>
      <c r="H93" s="94"/>
    </row>
    <row r="94" spans="1:11" ht="13.8">
      <c r="A94" s="94"/>
      <c r="B94" s="94" t="s">
        <v>58</v>
      </c>
      <c r="C94" s="94"/>
      <c r="D94" s="94"/>
      <c r="E94" s="94"/>
      <c r="F94" s="94">
        <f t="shared" ref="F94" si="29">E94-D94</f>
        <v>0</v>
      </c>
      <c r="G94" s="94"/>
      <c r="H94" s="94"/>
    </row>
    <row r="95" spans="1:11" ht="13.8" thickBot="1">
      <c r="A95" s="127" t="s">
        <v>59</v>
      </c>
      <c r="B95" s="128"/>
      <c r="C95" s="128"/>
      <c r="D95" s="128"/>
      <c r="E95" s="128"/>
      <c r="F95" s="128"/>
      <c r="G95" s="128"/>
      <c r="H95" s="129"/>
    </row>
    <row r="96" spans="1:11" ht="27.6">
      <c r="A96" s="94"/>
      <c r="B96" s="95" t="s">
        <v>196</v>
      </c>
      <c r="C96" s="94"/>
      <c r="D96" s="94"/>
      <c r="E96" s="94"/>
      <c r="F96" s="94">
        <f t="shared" ref="F96" si="30">E96-D96</f>
        <v>0</v>
      </c>
      <c r="G96" s="94"/>
      <c r="H96" s="94"/>
    </row>
    <row r="97" spans="1:11" ht="27.6">
      <c r="A97" s="94"/>
      <c r="B97" s="94" t="s">
        <v>61</v>
      </c>
      <c r="C97" s="94"/>
      <c r="D97" s="94"/>
      <c r="E97" s="94"/>
      <c r="F97" s="94"/>
      <c r="G97" s="94"/>
      <c r="H97" s="94"/>
    </row>
    <row r="98" spans="1:11" ht="27.6">
      <c r="A98" s="94" t="s">
        <v>22</v>
      </c>
      <c r="B98" s="94" t="s">
        <v>62</v>
      </c>
      <c r="C98" s="94" t="s">
        <v>12</v>
      </c>
      <c r="D98" s="94"/>
      <c r="E98" s="94"/>
      <c r="F98" s="94"/>
      <c r="G98" s="94" t="s">
        <v>12</v>
      </c>
      <c r="H98" s="94" t="s">
        <v>12</v>
      </c>
    </row>
    <row r="99" spans="1:11" ht="22.8" customHeight="1">
      <c r="A99" s="126" t="s">
        <v>768</v>
      </c>
      <c r="B99" s="126"/>
      <c r="C99" s="126"/>
      <c r="D99" s="126"/>
      <c r="E99" s="126"/>
      <c r="F99" s="126"/>
      <c r="G99" s="126"/>
      <c r="H99" s="126"/>
      <c r="I99" s="126"/>
      <c r="J99" s="126"/>
      <c r="K99" s="126"/>
    </row>
    <row r="100" spans="1:11" ht="16.8" customHeight="1">
      <c r="A100" s="124" t="s">
        <v>808</v>
      </c>
      <c r="B100" s="124"/>
      <c r="C100" s="124"/>
      <c r="D100" s="124"/>
      <c r="E100" s="124"/>
      <c r="F100" s="124"/>
      <c r="G100" s="124"/>
      <c r="H100" s="124"/>
      <c r="I100" s="124"/>
      <c r="J100" s="124"/>
      <c r="K100" s="124"/>
    </row>
    <row r="101" spans="1:11" ht="18" customHeight="1">
      <c r="A101" s="124" t="s">
        <v>140</v>
      </c>
      <c r="B101" s="125"/>
      <c r="C101" s="125"/>
      <c r="D101" s="125"/>
      <c r="E101" s="125"/>
      <c r="F101" s="125"/>
      <c r="G101" s="125"/>
      <c r="H101" s="125"/>
      <c r="I101" s="125"/>
      <c r="J101" s="125"/>
      <c r="K101" s="125"/>
    </row>
    <row r="102" spans="1:11" ht="17.399999999999999" customHeight="1">
      <c r="A102" s="250" t="s">
        <v>842</v>
      </c>
      <c r="B102" s="251"/>
      <c r="C102" s="251"/>
      <c r="D102" s="251"/>
      <c r="E102" s="251"/>
      <c r="F102" s="251"/>
      <c r="G102" s="251"/>
      <c r="H102" s="251"/>
      <c r="I102" s="251"/>
      <c r="J102" s="251"/>
      <c r="K102" s="251"/>
    </row>
    <row r="103" spans="1:11" ht="34.200000000000003" customHeight="1">
      <c r="A103" s="124" t="s">
        <v>843</v>
      </c>
      <c r="B103" s="124"/>
      <c r="C103" s="124"/>
      <c r="D103" s="124"/>
      <c r="E103" s="124"/>
      <c r="F103" s="124"/>
      <c r="G103" s="124"/>
      <c r="H103" s="124"/>
      <c r="I103" s="124"/>
      <c r="J103" s="124"/>
      <c r="K103" s="124"/>
    </row>
    <row r="104" spans="1:11" ht="39" customHeight="1">
      <c r="A104" s="124" t="s">
        <v>844</v>
      </c>
      <c r="B104" s="124"/>
      <c r="C104" s="124"/>
      <c r="D104" s="124"/>
      <c r="E104" s="124"/>
      <c r="F104" s="124"/>
      <c r="G104" s="124"/>
      <c r="H104" s="124"/>
      <c r="I104" s="124"/>
      <c r="J104" s="124"/>
      <c r="K104" s="124"/>
    </row>
    <row r="105" spans="1:11" ht="15.6" customHeight="1">
      <c r="A105" s="124" t="s">
        <v>845</v>
      </c>
      <c r="B105" s="124"/>
      <c r="C105" s="124"/>
      <c r="D105" s="124"/>
      <c r="E105" s="124"/>
      <c r="F105" s="124"/>
      <c r="G105" s="124"/>
      <c r="H105" s="124"/>
      <c r="I105" s="124"/>
      <c r="J105" s="124"/>
      <c r="K105" s="124"/>
    </row>
    <row r="106" spans="1:11" ht="15.6">
      <c r="B106" s="9" t="s">
        <v>141</v>
      </c>
      <c r="C106" s="9"/>
      <c r="D106" s="9"/>
      <c r="E106" s="134" t="s">
        <v>142</v>
      </c>
      <c r="F106" s="134"/>
      <c r="G106" s="134"/>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A55:K55"/>
    <mergeCell ref="C43:E43"/>
    <mergeCell ref="F43:H43"/>
    <mergeCell ref="I43:K43"/>
    <mergeCell ref="A45:K45"/>
    <mergeCell ref="C46:E46"/>
    <mergeCell ref="F46:H46"/>
    <mergeCell ref="I46:K46"/>
    <mergeCell ref="A48:K48"/>
    <mergeCell ref="C49:E49"/>
    <mergeCell ref="F49:H49"/>
    <mergeCell ref="I49:K49"/>
    <mergeCell ref="A51:K51"/>
    <mergeCell ref="A56:K56"/>
    <mergeCell ref="A57:K57"/>
    <mergeCell ref="A58:K58"/>
    <mergeCell ref="A59:K59"/>
    <mergeCell ref="A60:A61"/>
    <mergeCell ref="B60:B61"/>
    <mergeCell ref="C60:E60"/>
    <mergeCell ref="F60:H60"/>
    <mergeCell ref="I60:K60"/>
    <mergeCell ref="A89:H89"/>
    <mergeCell ref="A91:H91"/>
    <mergeCell ref="A92:H92"/>
    <mergeCell ref="A63:K63"/>
    <mergeCell ref="A64:K64"/>
    <mergeCell ref="A67:K67"/>
    <mergeCell ref="A68:K68"/>
    <mergeCell ref="A77:K77"/>
    <mergeCell ref="A78:K78"/>
    <mergeCell ref="A104:K104"/>
    <mergeCell ref="A105:K105"/>
    <mergeCell ref="E106:G106"/>
    <mergeCell ref="C52:E52"/>
    <mergeCell ref="F52:H52"/>
    <mergeCell ref="I52:K52"/>
    <mergeCell ref="A54:K54"/>
    <mergeCell ref="A95:H95"/>
    <mergeCell ref="A99:K99"/>
    <mergeCell ref="A100:K100"/>
    <mergeCell ref="A101:K101"/>
    <mergeCell ref="A102:K102"/>
    <mergeCell ref="A103:K103"/>
    <mergeCell ref="A79:K79"/>
    <mergeCell ref="A80:K80"/>
    <mergeCell ref="A81:K81"/>
  </mergeCells>
  <pageMargins left="0.7" right="0.7" top="0.75" bottom="0.75" header="0.3" footer="0.3"/>
  <pageSetup paperSize="9" scale="89" orientation="landscape" verticalDpi="0" r:id="rId1"/>
  <rowBreaks count="3" manualBreakCount="3">
    <brk id="25" max="16383" man="1"/>
    <brk id="58" max="16383" man="1"/>
    <brk id="86" max="16383" man="1"/>
  </rowBreaks>
</worksheet>
</file>

<file path=xl/worksheets/sheet13.xml><?xml version="1.0" encoding="utf-8"?>
<worksheet xmlns="http://schemas.openxmlformats.org/spreadsheetml/2006/main" xmlns:r="http://schemas.openxmlformats.org/officeDocument/2006/relationships">
  <dimension ref="A1:K113"/>
  <sheetViews>
    <sheetView view="pageBreakPreview" topLeftCell="A82" zoomScale="85" zoomScaleNormal="85" zoomScaleSheetLayoutView="85" workbookViewId="0">
      <selection activeCell="A82"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37.200000000000003" customHeight="1">
      <c r="A8" s="89" t="s">
        <v>74</v>
      </c>
      <c r="B8" s="89" t="s">
        <v>340</v>
      </c>
      <c r="D8" s="144" t="s">
        <v>341</v>
      </c>
      <c r="E8" s="144"/>
      <c r="F8" s="144"/>
      <c r="G8" s="144"/>
      <c r="H8" s="144"/>
      <c r="I8" s="144"/>
      <c r="J8" s="144"/>
      <c r="K8" s="144"/>
    </row>
    <row r="9" spans="1:11" s="1" customFormat="1" ht="18">
      <c r="A9" s="89"/>
      <c r="B9" s="1" t="s">
        <v>69</v>
      </c>
      <c r="C9" s="3" t="s">
        <v>78</v>
      </c>
    </row>
    <row r="10" spans="1:11" s="1" customFormat="1" ht="63" customHeight="1">
      <c r="A10" s="89" t="s">
        <v>79</v>
      </c>
      <c r="B10" s="89" t="s">
        <v>80</v>
      </c>
      <c r="C10" s="242" t="s">
        <v>342</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72</v>
      </c>
      <c r="D16" s="90"/>
      <c r="E16" s="90">
        <f>C16+D16</f>
        <v>72</v>
      </c>
      <c r="F16" s="90">
        <v>60</v>
      </c>
      <c r="G16" s="90"/>
      <c r="H16" s="90">
        <f>F16+G16</f>
        <v>60</v>
      </c>
      <c r="I16" s="90">
        <f>C16-F16</f>
        <v>12</v>
      </c>
      <c r="J16" s="90">
        <f>D16-G16</f>
        <v>0</v>
      </c>
      <c r="K16" s="90">
        <f>I16+J16</f>
        <v>12</v>
      </c>
    </row>
    <row r="17" spans="1:11" ht="42.6" customHeight="1">
      <c r="A17" s="141" t="s">
        <v>846</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59.4" customHeight="1">
      <c r="A19" s="90">
        <v>1</v>
      </c>
      <c r="B19" s="95" t="s">
        <v>341</v>
      </c>
      <c r="C19" s="90">
        <v>72</v>
      </c>
      <c r="D19" s="90"/>
      <c r="E19" s="90">
        <f>C19+D19</f>
        <v>72</v>
      </c>
      <c r="F19" s="90">
        <v>60</v>
      </c>
      <c r="G19" s="90"/>
      <c r="H19" s="90">
        <f>F19+G19</f>
        <v>60</v>
      </c>
      <c r="I19" s="259">
        <f t="shared" ref="I19:J19" si="0">C19-F19</f>
        <v>12</v>
      </c>
      <c r="J19" s="259">
        <f t="shared" si="0"/>
        <v>0</v>
      </c>
      <c r="K19" s="259">
        <f t="shared" ref="K19" si="1">I19+J19</f>
        <v>12</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c r="D32" s="90"/>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ht="36">
      <c r="A44" s="94"/>
      <c r="B44" s="10" t="s">
        <v>343</v>
      </c>
      <c r="C44" s="90">
        <v>1</v>
      </c>
      <c r="D44" s="90"/>
      <c r="E44" s="90">
        <f t="shared" ref="E44:E45" si="4">C44+D44</f>
        <v>1</v>
      </c>
      <c r="F44" s="90">
        <v>1</v>
      </c>
      <c r="G44" s="90"/>
      <c r="H44" s="90">
        <f>F44+G44</f>
        <v>1</v>
      </c>
      <c r="I44" s="90">
        <f t="shared" ref="I44:J45" si="5">F44-C44</f>
        <v>0</v>
      </c>
      <c r="J44" s="90">
        <f t="shared" si="5"/>
        <v>0</v>
      </c>
      <c r="K44" s="90">
        <f t="shared" ref="K44:K45" si="6">I44+J44</f>
        <v>0</v>
      </c>
    </row>
    <row r="45" spans="1:11" ht="36">
      <c r="A45" s="94"/>
      <c r="B45" s="10" t="s">
        <v>344</v>
      </c>
      <c r="C45" s="90">
        <v>72</v>
      </c>
      <c r="D45" s="90"/>
      <c r="E45" s="90">
        <f t="shared" si="4"/>
        <v>72</v>
      </c>
      <c r="F45" s="90">
        <v>60</v>
      </c>
      <c r="G45" s="90"/>
      <c r="H45" s="90">
        <f>F45+G45</f>
        <v>60</v>
      </c>
      <c r="I45" s="90">
        <f t="shared" si="5"/>
        <v>-12</v>
      </c>
      <c r="J45" s="90">
        <f t="shared" si="5"/>
        <v>0</v>
      </c>
      <c r="K45" s="90">
        <f t="shared" si="6"/>
        <v>-12</v>
      </c>
    </row>
    <row r="46" spans="1:11" ht="31.8" customHeight="1">
      <c r="A46" s="117" t="s">
        <v>847</v>
      </c>
      <c r="B46" s="120"/>
      <c r="C46" s="120"/>
      <c r="D46" s="120"/>
      <c r="E46" s="120"/>
      <c r="F46" s="120"/>
      <c r="G46" s="120"/>
      <c r="H46" s="120"/>
      <c r="I46" s="120"/>
      <c r="J46" s="120"/>
      <c r="K46" s="120"/>
    </row>
    <row r="47" spans="1:11" s="7" customFormat="1" ht="13.8">
      <c r="A47" s="96" t="s">
        <v>108</v>
      </c>
      <c r="B47" s="96" t="s">
        <v>109</v>
      </c>
      <c r="C47" s="116"/>
      <c r="D47" s="116"/>
      <c r="E47" s="116"/>
      <c r="F47" s="116"/>
      <c r="G47" s="116"/>
      <c r="H47" s="116"/>
      <c r="I47" s="116"/>
      <c r="J47" s="116"/>
      <c r="K47" s="116"/>
    </row>
    <row r="48" spans="1:11" ht="24">
      <c r="A48" s="94"/>
      <c r="B48" s="10" t="s">
        <v>345</v>
      </c>
      <c r="C48" s="90">
        <v>60</v>
      </c>
      <c r="D48" s="90"/>
      <c r="E48" s="90">
        <f>C48+D48</f>
        <v>60</v>
      </c>
      <c r="F48" s="90">
        <v>60</v>
      </c>
      <c r="G48" s="90"/>
      <c r="H48" s="90">
        <f>F48+G48</f>
        <v>60</v>
      </c>
      <c r="I48" s="90">
        <f t="shared" ref="I48:J50" si="7">F48-C48</f>
        <v>0</v>
      </c>
      <c r="J48" s="90">
        <f t="shared" si="7"/>
        <v>0</v>
      </c>
      <c r="K48" s="90">
        <f>I48+J48</f>
        <v>0</v>
      </c>
    </row>
    <row r="49" spans="1:11">
      <c r="A49" s="94"/>
      <c r="B49" s="10" t="s">
        <v>346</v>
      </c>
      <c r="C49" s="90">
        <v>3</v>
      </c>
      <c r="D49" s="90"/>
      <c r="E49" s="90">
        <f>C49+D49</f>
        <v>3</v>
      </c>
      <c r="F49" s="90">
        <v>3</v>
      </c>
      <c r="G49" s="90"/>
      <c r="H49" s="90">
        <f>F49+G49</f>
        <v>3</v>
      </c>
      <c r="I49" s="90">
        <f t="shared" si="7"/>
        <v>0</v>
      </c>
      <c r="J49" s="90">
        <f t="shared" si="7"/>
        <v>0</v>
      </c>
      <c r="K49" s="90">
        <f>I49+J49</f>
        <v>0</v>
      </c>
    </row>
    <row r="50" spans="1:11">
      <c r="A50" s="94"/>
      <c r="B50" s="10" t="s">
        <v>347</v>
      </c>
      <c r="C50" s="90">
        <v>12</v>
      </c>
      <c r="D50" s="90"/>
      <c r="E50" s="90">
        <f>C50+D50</f>
        <v>12</v>
      </c>
      <c r="F50" s="90">
        <v>12</v>
      </c>
      <c r="G50" s="90"/>
      <c r="H50" s="90">
        <f>F50+G50</f>
        <v>12</v>
      </c>
      <c r="I50" s="90">
        <f t="shared" si="7"/>
        <v>0</v>
      </c>
      <c r="J50" s="90">
        <f t="shared" si="7"/>
        <v>0</v>
      </c>
      <c r="K50" s="90">
        <f>I50+J50</f>
        <v>0</v>
      </c>
    </row>
    <row r="51" spans="1:11" ht="31.8" customHeight="1">
      <c r="A51" s="117" t="s">
        <v>847</v>
      </c>
      <c r="B51" s="120"/>
      <c r="C51" s="120"/>
      <c r="D51" s="120"/>
      <c r="E51" s="120"/>
      <c r="F51" s="120"/>
      <c r="G51" s="120"/>
      <c r="H51" s="120"/>
      <c r="I51" s="120"/>
      <c r="J51" s="120"/>
      <c r="K51" s="120"/>
    </row>
    <row r="52" spans="1:11" s="7" customFormat="1" ht="13.8">
      <c r="A52" s="96" t="s">
        <v>112</v>
      </c>
      <c r="B52" s="96" t="s">
        <v>113</v>
      </c>
      <c r="C52" s="116"/>
      <c r="D52" s="116"/>
      <c r="E52" s="116"/>
      <c r="F52" s="116"/>
      <c r="G52" s="116"/>
      <c r="H52" s="116"/>
      <c r="I52" s="116"/>
      <c r="J52" s="116"/>
      <c r="K52" s="116"/>
    </row>
    <row r="53" spans="1:11" ht="36">
      <c r="A53" s="94"/>
      <c r="B53" s="10" t="s">
        <v>348</v>
      </c>
      <c r="C53" s="90">
        <v>30</v>
      </c>
      <c r="D53" s="90"/>
      <c r="E53" s="90">
        <f t="shared" ref="E53:E54" si="8">C53+D53</f>
        <v>30</v>
      </c>
      <c r="F53" s="90">
        <v>30</v>
      </c>
      <c r="G53" s="90"/>
      <c r="H53" s="90">
        <f t="shared" ref="H53:H54" si="9">F53+G53</f>
        <v>30</v>
      </c>
      <c r="I53" s="90">
        <f t="shared" ref="I53:J54" si="10">F53-C53</f>
        <v>0</v>
      </c>
      <c r="J53" s="90">
        <f t="shared" si="10"/>
        <v>0</v>
      </c>
      <c r="K53" s="90">
        <f t="shared" ref="K53:K54" si="11">I53+J53</f>
        <v>0</v>
      </c>
    </row>
    <row r="54" spans="1:11">
      <c r="A54" s="94"/>
      <c r="B54" s="10" t="s">
        <v>349</v>
      </c>
      <c r="C54" s="90">
        <v>12</v>
      </c>
      <c r="D54" s="90"/>
      <c r="E54" s="90">
        <f t="shared" si="8"/>
        <v>12</v>
      </c>
      <c r="F54" s="90"/>
      <c r="G54" s="90"/>
      <c r="H54" s="90">
        <f t="shared" si="9"/>
        <v>0</v>
      </c>
      <c r="I54" s="90">
        <f t="shared" si="10"/>
        <v>-12</v>
      </c>
      <c r="J54" s="90">
        <f t="shared" si="10"/>
        <v>0</v>
      </c>
      <c r="K54" s="90">
        <f t="shared" si="11"/>
        <v>-12</v>
      </c>
    </row>
    <row r="55" spans="1:11" ht="30.6" customHeight="1">
      <c r="A55" s="117" t="s">
        <v>847</v>
      </c>
      <c r="B55" s="120"/>
      <c r="C55" s="120"/>
      <c r="D55" s="120"/>
      <c r="E55" s="120"/>
      <c r="F55" s="120"/>
      <c r="G55" s="120"/>
      <c r="H55" s="120"/>
      <c r="I55" s="120"/>
      <c r="J55" s="120"/>
      <c r="K55" s="120"/>
    </row>
    <row r="56" spans="1:11" s="7" customFormat="1" ht="13.8">
      <c r="A56" s="96">
        <v>4</v>
      </c>
      <c r="B56" s="97" t="s">
        <v>214</v>
      </c>
      <c r="C56" s="116"/>
      <c r="D56" s="116"/>
      <c r="E56" s="116"/>
      <c r="F56" s="116"/>
      <c r="G56" s="116"/>
      <c r="H56" s="116"/>
      <c r="I56" s="116"/>
      <c r="J56" s="116"/>
      <c r="K56" s="116"/>
    </row>
    <row r="57" spans="1:11" ht="36">
      <c r="A57" s="94"/>
      <c r="B57" s="10" t="s">
        <v>350</v>
      </c>
      <c r="C57" s="90">
        <v>171.4</v>
      </c>
      <c r="D57" s="90"/>
      <c r="E57" s="90">
        <f t="shared" ref="E57" si="12">C57+D57</f>
        <v>171.4</v>
      </c>
      <c r="F57" s="90">
        <v>171.4</v>
      </c>
      <c r="G57" s="90"/>
      <c r="H57" s="90">
        <f t="shared" ref="H57" si="13">F57+G57</f>
        <v>171.4</v>
      </c>
      <c r="I57" s="90">
        <f t="shared" ref="I57:J57" si="14">F57-C57</f>
        <v>0</v>
      </c>
      <c r="J57" s="90">
        <f t="shared" si="14"/>
        <v>0</v>
      </c>
      <c r="K57" s="90">
        <f t="shared" ref="K57" si="15">I57+J57</f>
        <v>0</v>
      </c>
    </row>
    <row r="58" spans="1:11" ht="15.6" customHeight="1">
      <c r="A58" s="117" t="s">
        <v>824</v>
      </c>
      <c r="B58" s="120"/>
      <c r="C58" s="120"/>
      <c r="D58" s="120"/>
      <c r="E58" s="120"/>
      <c r="F58" s="120"/>
      <c r="G58" s="120"/>
      <c r="H58" s="120"/>
      <c r="I58" s="120"/>
      <c r="J58" s="120"/>
      <c r="K58" s="120"/>
    </row>
    <row r="59" spans="1:11" ht="33" customHeight="1">
      <c r="A59" s="118" t="s">
        <v>121</v>
      </c>
      <c r="B59" s="119"/>
      <c r="C59" s="119"/>
      <c r="D59" s="119"/>
      <c r="E59" s="119"/>
      <c r="F59" s="119"/>
      <c r="G59" s="119"/>
      <c r="H59" s="119"/>
      <c r="I59" s="119"/>
      <c r="J59" s="119"/>
      <c r="K59" s="119"/>
    </row>
    <row r="60" spans="1:11" ht="14.4" customHeight="1">
      <c r="A60" s="191" t="s">
        <v>192</v>
      </c>
      <c r="B60" s="191"/>
      <c r="C60" s="191"/>
      <c r="D60" s="191"/>
      <c r="E60" s="191"/>
      <c r="F60" s="191"/>
      <c r="G60" s="191"/>
      <c r="H60" s="191"/>
      <c r="I60" s="191"/>
      <c r="J60" s="191"/>
      <c r="K60" s="191"/>
    </row>
    <row r="61" spans="1:11" ht="13.2" customHeight="1">
      <c r="A61" s="140" t="s">
        <v>123</v>
      </c>
      <c r="B61" s="140"/>
      <c r="C61" s="140"/>
      <c r="D61" s="140"/>
      <c r="E61" s="140"/>
      <c r="F61" s="140"/>
      <c r="G61" s="140"/>
      <c r="H61" s="140"/>
      <c r="I61" s="140"/>
      <c r="J61" s="140"/>
      <c r="K61" s="140"/>
    </row>
    <row r="62" spans="1:11" ht="18" customHeight="1">
      <c r="A62" s="191" t="s">
        <v>278</v>
      </c>
      <c r="B62" s="191"/>
      <c r="C62" s="191"/>
      <c r="D62" s="191"/>
      <c r="E62" s="191"/>
      <c r="F62" s="191"/>
      <c r="G62" s="191"/>
      <c r="H62" s="191"/>
      <c r="I62" s="191"/>
      <c r="J62" s="191"/>
      <c r="K62" s="191"/>
    </row>
    <row r="63" spans="1:11" s="11" customFormat="1" ht="17.399999999999999" customHeight="1">
      <c r="A63" s="147" t="s">
        <v>351</v>
      </c>
      <c r="B63" s="148"/>
      <c r="C63" s="148"/>
      <c r="D63" s="148"/>
      <c r="E63" s="148"/>
      <c r="F63" s="148"/>
      <c r="G63" s="148"/>
      <c r="H63" s="148"/>
      <c r="I63" s="148"/>
      <c r="J63" s="148"/>
      <c r="K63" s="148"/>
    </row>
    <row r="64" spans="1:11" ht="28.2" customHeight="1">
      <c r="A64" s="120" t="s">
        <v>8</v>
      </c>
      <c r="B64" s="120" t="s">
        <v>9</v>
      </c>
      <c r="C64" s="121" t="s">
        <v>40</v>
      </c>
      <c r="D64" s="121"/>
      <c r="E64" s="121"/>
      <c r="F64" s="121" t="s">
        <v>41</v>
      </c>
      <c r="G64" s="121"/>
      <c r="H64" s="121"/>
      <c r="I64" s="130" t="s">
        <v>125</v>
      </c>
      <c r="J64" s="121"/>
      <c r="K64" s="121"/>
    </row>
    <row r="65" spans="1:11" s="5" customFormat="1" ht="20.399999999999999" customHeight="1">
      <c r="A65" s="120"/>
      <c r="B65" s="120"/>
      <c r="C65" s="4" t="s">
        <v>86</v>
      </c>
      <c r="D65" s="4" t="s">
        <v>87</v>
      </c>
      <c r="E65" s="4" t="s">
        <v>88</v>
      </c>
      <c r="F65" s="4" t="s">
        <v>86</v>
      </c>
      <c r="G65" s="4" t="s">
        <v>87</v>
      </c>
      <c r="H65" s="4" t="s">
        <v>88</v>
      </c>
      <c r="I65" s="4" t="s">
        <v>86</v>
      </c>
      <c r="J65" s="4" t="s">
        <v>87</v>
      </c>
      <c r="K65" s="4" t="s">
        <v>88</v>
      </c>
    </row>
    <row r="66" spans="1:11" ht="13.8">
      <c r="A66" s="94"/>
      <c r="B66" s="94" t="s">
        <v>42</v>
      </c>
      <c r="C66" s="259">
        <v>35</v>
      </c>
      <c r="D66" s="259"/>
      <c r="E66" s="259">
        <f>C66+D66</f>
        <v>35</v>
      </c>
      <c r="F66" s="259">
        <v>60</v>
      </c>
      <c r="G66" s="259">
        <f>G16</f>
        <v>0</v>
      </c>
      <c r="H66" s="259">
        <f>F66+G66</f>
        <v>60</v>
      </c>
      <c r="I66" s="259">
        <f>F66/C66*100-100</f>
        <v>71.428571428571416</v>
      </c>
      <c r="J66" s="259"/>
      <c r="K66" s="259">
        <f>H66/E66*100-100</f>
        <v>71.428571428571416</v>
      </c>
    </row>
    <row r="67" spans="1:11" ht="28.8" customHeight="1">
      <c r="A67" s="132" t="s">
        <v>848</v>
      </c>
      <c r="B67" s="132"/>
      <c r="C67" s="132"/>
      <c r="D67" s="132"/>
      <c r="E67" s="132"/>
      <c r="F67" s="132"/>
      <c r="G67" s="132"/>
      <c r="H67" s="132"/>
      <c r="I67" s="132"/>
      <c r="J67" s="132"/>
      <c r="K67" s="132"/>
    </row>
    <row r="68" spans="1:11" ht="13.8">
      <c r="A68" s="94"/>
      <c r="B68" s="99" t="s">
        <v>13</v>
      </c>
      <c r="C68" s="94"/>
      <c r="D68" s="94"/>
      <c r="E68" s="94"/>
      <c r="F68" s="8"/>
      <c r="G68" s="8"/>
      <c r="H68" s="8"/>
      <c r="I68" s="8"/>
      <c r="J68" s="8"/>
      <c r="K68" s="8"/>
    </row>
    <row r="69" spans="1:11" ht="48.6" customHeight="1">
      <c r="A69" s="94"/>
      <c r="B69" s="95" t="s">
        <v>341</v>
      </c>
      <c r="C69" s="259">
        <v>35</v>
      </c>
      <c r="D69" s="259"/>
      <c r="E69" s="259">
        <f>C69+D69</f>
        <v>35</v>
      </c>
      <c r="F69" s="259">
        <v>60</v>
      </c>
      <c r="G69" s="259">
        <f>G19</f>
        <v>0</v>
      </c>
      <c r="H69" s="259">
        <f>F69+G69</f>
        <v>60</v>
      </c>
      <c r="I69" s="259">
        <f>F69/C69*100-100</f>
        <v>71.428571428571416</v>
      </c>
      <c r="J69" s="259"/>
      <c r="K69" s="259">
        <f>H69/E69*100-100</f>
        <v>71.428571428571416</v>
      </c>
    </row>
    <row r="70" spans="1:11" ht="30.6" customHeight="1">
      <c r="A70" s="131" t="s">
        <v>129</v>
      </c>
      <c r="B70" s="121"/>
      <c r="C70" s="121"/>
      <c r="D70" s="121"/>
      <c r="E70" s="121"/>
      <c r="F70" s="121"/>
      <c r="G70" s="121"/>
      <c r="H70" s="121"/>
      <c r="I70" s="121"/>
      <c r="J70" s="121"/>
      <c r="K70" s="121"/>
    </row>
    <row r="71" spans="1:11" ht="15" customHeight="1">
      <c r="A71" s="244" t="s">
        <v>352</v>
      </c>
      <c r="B71" s="244"/>
      <c r="C71" s="244"/>
      <c r="D71" s="244"/>
      <c r="E71" s="244"/>
      <c r="F71" s="244"/>
      <c r="G71" s="244"/>
      <c r="H71" s="244"/>
      <c r="I71" s="244"/>
      <c r="J71" s="244"/>
      <c r="K71" s="244"/>
    </row>
    <row r="72" spans="1:11" s="7" customFormat="1" ht="13.8">
      <c r="A72" s="96" t="s">
        <v>106</v>
      </c>
      <c r="B72" s="96" t="s">
        <v>107</v>
      </c>
      <c r="C72" s="90"/>
      <c r="D72" s="90"/>
      <c r="E72" s="90"/>
      <c r="F72" s="90"/>
      <c r="G72" s="90"/>
      <c r="H72" s="90"/>
      <c r="I72" s="243"/>
      <c r="J72" s="243"/>
      <c r="K72" s="243"/>
    </row>
    <row r="73" spans="1:11" ht="36">
      <c r="A73" s="94"/>
      <c r="B73" s="10" t="s">
        <v>343</v>
      </c>
      <c r="C73" s="90">
        <v>1</v>
      </c>
      <c r="D73" s="90"/>
      <c r="E73" s="90">
        <f t="shared" ref="E73:E74" si="16">C73+D73</f>
        <v>1</v>
      </c>
      <c r="F73" s="90">
        <v>1</v>
      </c>
      <c r="G73" s="90"/>
      <c r="H73" s="90">
        <f t="shared" ref="H73:H74" si="17">F73+G73</f>
        <v>1</v>
      </c>
      <c r="I73" s="259">
        <f>F73/C73*100-100</f>
        <v>0</v>
      </c>
      <c r="J73" s="243"/>
      <c r="K73" s="259">
        <f>H73/E73*100-100</f>
        <v>0</v>
      </c>
    </row>
    <row r="74" spans="1:11" ht="36">
      <c r="A74" s="94"/>
      <c r="B74" s="10" t="s">
        <v>344</v>
      </c>
      <c r="C74" s="90">
        <v>35</v>
      </c>
      <c r="D74" s="90"/>
      <c r="E74" s="90">
        <f t="shared" si="16"/>
        <v>35</v>
      </c>
      <c r="F74" s="90">
        <v>60</v>
      </c>
      <c r="G74" s="90"/>
      <c r="H74" s="90">
        <f t="shared" si="17"/>
        <v>60</v>
      </c>
      <c r="I74" s="259">
        <f>F74/C74*100-100</f>
        <v>71.428571428571416</v>
      </c>
      <c r="J74" s="243"/>
      <c r="K74" s="259">
        <f>H74/E74*100-100</f>
        <v>71.428571428571416</v>
      </c>
    </row>
    <row r="75" spans="1:11" s="7" customFormat="1" ht="13.8">
      <c r="A75" s="96" t="s">
        <v>108</v>
      </c>
      <c r="B75" s="96" t="s">
        <v>109</v>
      </c>
      <c r="C75" s="92"/>
      <c r="D75" s="92"/>
      <c r="E75" s="92"/>
      <c r="F75" s="92"/>
      <c r="G75" s="92"/>
      <c r="H75" s="92"/>
      <c r="I75" s="259"/>
      <c r="J75" s="243"/>
      <c r="K75" s="259"/>
    </row>
    <row r="76" spans="1:11" ht="24">
      <c r="A76" s="94"/>
      <c r="B76" s="10" t="s">
        <v>345</v>
      </c>
      <c r="C76" s="90">
        <v>35</v>
      </c>
      <c r="D76" s="90"/>
      <c r="E76" s="90">
        <f t="shared" ref="E76:E78" si="18">C76+D76</f>
        <v>35</v>
      </c>
      <c r="F76" s="90">
        <v>60</v>
      </c>
      <c r="G76" s="90"/>
      <c r="H76" s="90">
        <f t="shared" ref="H76:H78" si="19">F76+G76</f>
        <v>60</v>
      </c>
      <c r="I76" s="259">
        <f>F76/C76*100-100</f>
        <v>71.428571428571416</v>
      </c>
      <c r="J76" s="243"/>
      <c r="K76" s="259">
        <f>H76/E76*100-100</f>
        <v>71.428571428571416</v>
      </c>
    </row>
    <row r="77" spans="1:11">
      <c r="A77" s="94"/>
      <c r="B77" s="10" t="s">
        <v>346</v>
      </c>
      <c r="C77" s="90">
        <v>1</v>
      </c>
      <c r="D77" s="90"/>
      <c r="E77" s="90">
        <f t="shared" si="18"/>
        <v>1</v>
      </c>
      <c r="F77" s="90">
        <v>3</v>
      </c>
      <c r="G77" s="90"/>
      <c r="H77" s="90">
        <f t="shared" si="19"/>
        <v>3</v>
      </c>
      <c r="I77" s="259">
        <f>F77/C77*100-100</f>
        <v>200</v>
      </c>
      <c r="J77" s="243"/>
      <c r="K77" s="259">
        <f>H77/E77*100-100</f>
        <v>200</v>
      </c>
    </row>
    <row r="78" spans="1:11">
      <c r="A78" s="94"/>
      <c r="B78" s="10" t="s">
        <v>347</v>
      </c>
      <c r="C78" s="90"/>
      <c r="D78" s="90"/>
      <c r="E78" s="90">
        <f t="shared" si="18"/>
        <v>0</v>
      </c>
      <c r="F78" s="90">
        <v>12</v>
      </c>
      <c r="G78" s="90"/>
      <c r="H78" s="90">
        <f t="shared" si="19"/>
        <v>12</v>
      </c>
      <c r="I78" s="259"/>
      <c r="J78" s="243"/>
      <c r="K78" s="259"/>
    </row>
    <row r="79" spans="1:11" s="7" customFormat="1" ht="13.8">
      <c r="A79" s="96" t="s">
        <v>112</v>
      </c>
      <c r="B79" s="96" t="s">
        <v>113</v>
      </c>
      <c r="C79" s="92"/>
      <c r="D79" s="92"/>
      <c r="E79" s="92"/>
      <c r="F79" s="92"/>
      <c r="G79" s="92"/>
      <c r="H79" s="92"/>
      <c r="I79" s="259"/>
      <c r="J79" s="243"/>
      <c r="K79" s="259"/>
    </row>
    <row r="80" spans="1:11" ht="36">
      <c r="A80" s="94"/>
      <c r="B80" s="10" t="s">
        <v>348</v>
      </c>
      <c r="C80" s="90">
        <v>35</v>
      </c>
      <c r="D80" s="90"/>
      <c r="E80" s="90">
        <f t="shared" ref="E80:E81" si="20">C80+D80</f>
        <v>35</v>
      </c>
      <c r="F80" s="90">
        <v>30</v>
      </c>
      <c r="G80" s="90"/>
      <c r="H80" s="90">
        <f t="shared" ref="H80:H81" si="21">F80+G80</f>
        <v>30</v>
      </c>
      <c r="I80" s="259">
        <f t="shared" ref="I80" si="22">F80/C80*100-100</f>
        <v>-14.285714285714292</v>
      </c>
      <c r="J80" s="243"/>
      <c r="K80" s="259">
        <f t="shared" ref="K80" si="23">H80/E80*100-100</f>
        <v>-14.285714285714292</v>
      </c>
    </row>
    <row r="81" spans="1:11">
      <c r="A81" s="94"/>
      <c r="B81" s="10" t="s">
        <v>349</v>
      </c>
      <c r="C81" s="90"/>
      <c r="D81" s="90"/>
      <c r="E81" s="90">
        <f t="shared" si="20"/>
        <v>0</v>
      </c>
      <c r="F81" s="90"/>
      <c r="G81" s="90"/>
      <c r="H81" s="90">
        <f t="shared" si="21"/>
        <v>0</v>
      </c>
      <c r="I81" s="259"/>
      <c r="J81" s="243"/>
      <c r="K81" s="259"/>
    </row>
    <row r="82" spans="1:11" s="7" customFormat="1" ht="13.8">
      <c r="A82" s="96">
        <v>4</v>
      </c>
      <c r="B82" s="97" t="s">
        <v>214</v>
      </c>
      <c r="C82" s="92"/>
      <c r="D82" s="92"/>
      <c r="E82" s="92"/>
      <c r="F82" s="92"/>
      <c r="G82" s="92"/>
      <c r="H82" s="92"/>
      <c r="I82" s="259"/>
      <c r="J82" s="243"/>
      <c r="K82" s="259"/>
    </row>
    <row r="83" spans="1:11" ht="36">
      <c r="A83" s="94"/>
      <c r="B83" s="10" t="s">
        <v>350</v>
      </c>
      <c r="C83" s="90">
        <v>77.8</v>
      </c>
      <c r="D83" s="90"/>
      <c r="E83" s="90">
        <f t="shared" ref="E83" si="24">C83+D83</f>
        <v>77.8</v>
      </c>
      <c r="F83" s="90">
        <v>171.4</v>
      </c>
      <c r="G83" s="90"/>
      <c r="H83" s="90">
        <f t="shared" ref="H83" si="25">F83+G83</f>
        <v>171.4</v>
      </c>
      <c r="I83" s="259">
        <f t="shared" ref="I83" si="26">F83/C83*100-100</f>
        <v>120.30848329048845</v>
      </c>
      <c r="J83" s="243"/>
      <c r="K83" s="259">
        <f t="shared" ref="K83" si="27">H83/E83*100-100</f>
        <v>120.30848329048845</v>
      </c>
    </row>
    <row r="84" spans="1:11" ht="17.399999999999999" customHeight="1">
      <c r="A84" s="131" t="s">
        <v>128</v>
      </c>
      <c r="B84" s="131"/>
      <c r="C84" s="131"/>
      <c r="D84" s="131"/>
      <c r="E84" s="131"/>
      <c r="F84" s="131"/>
      <c r="G84" s="131"/>
      <c r="H84" s="131"/>
      <c r="I84" s="131"/>
      <c r="J84" s="131"/>
      <c r="K84" s="131"/>
    </row>
    <row r="85" spans="1:11" ht="18.600000000000001" customHeight="1">
      <c r="A85" s="244" t="s">
        <v>353</v>
      </c>
      <c r="B85" s="244"/>
      <c r="C85" s="244"/>
      <c r="D85" s="244"/>
      <c r="E85" s="244"/>
      <c r="F85" s="244"/>
      <c r="G85" s="244"/>
      <c r="H85" s="244"/>
      <c r="I85" s="244"/>
      <c r="J85" s="244"/>
      <c r="K85" s="244"/>
    </row>
    <row r="86" spans="1:11" ht="13.8" customHeight="1">
      <c r="A86" s="133" t="s">
        <v>133</v>
      </c>
      <c r="B86" s="133"/>
      <c r="C86" s="133"/>
      <c r="D86" s="133"/>
      <c r="E86" s="133"/>
      <c r="F86" s="133"/>
      <c r="G86" s="133"/>
      <c r="H86" s="133"/>
      <c r="I86" s="133"/>
      <c r="J86" s="133"/>
      <c r="K86" s="133"/>
    </row>
    <row r="87" spans="1:11" ht="18" customHeight="1">
      <c r="A87" s="191" t="s">
        <v>354</v>
      </c>
      <c r="B87" s="191"/>
      <c r="C87" s="191"/>
      <c r="D87" s="191"/>
      <c r="E87" s="191"/>
      <c r="F87" s="191"/>
      <c r="G87" s="191"/>
      <c r="H87" s="191"/>
      <c r="I87" s="191"/>
      <c r="J87" s="191"/>
      <c r="K87" s="191"/>
    </row>
    <row r="88" spans="1:11" ht="15" customHeight="1">
      <c r="A88" s="143" t="s">
        <v>181</v>
      </c>
      <c r="B88" s="123"/>
      <c r="C88" s="123"/>
      <c r="D88" s="123"/>
      <c r="E88" s="123"/>
      <c r="F88" s="123"/>
      <c r="G88" s="123"/>
      <c r="H88" s="123"/>
      <c r="I88" s="123"/>
      <c r="J88" s="123"/>
      <c r="K88" s="123"/>
    </row>
    <row r="89" spans="1:11" ht="72">
      <c r="A89" s="94" t="s">
        <v>44</v>
      </c>
      <c r="B89" s="94" t="s">
        <v>9</v>
      </c>
      <c r="C89" s="6" t="s">
        <v>135</v>
      </c>
      <c r="D89" s="6" t="s">
        <v>136</v>
      </c>
      <c r="E89" s="6" t="s">
        <v>137</v>
      </c>
      <c r="F89" s="6" t="s">
        <v>103</v>
      </c>
      <c r="G89" s="6" t="s">
        <v>138</v>
      </c>
      <c r="H89" s="6" t="s">
        <v>139</v>
      </c>
    </row>
    <row r="90" spans="1:11" ht="13.8">
      <c r="A90" s="94" t="s">
        <v>6</v>
      </c>
      <c r="B90" s="94" t="s">
        <v>19</v>
      </c>
      <c r="C90" s="94" t="s">
        <v>29</v>
      </c>
      <c r="D90" s="94" t="s">
        <v>38</v>
      </c>
      <c r="E90" s="94" t="s">
        <v>37</v>
      </c>
      <c r="F90" s="94" t="s">
        <v>45</v>
      </c>
      <c r="G90" s="94" t="s">
        <v>36</v>
      </c>
      <c r="H90" s="94" t="s">
        <v>46</v>
      </c>
    </row>
    <row r="91" spans="1:11" ht="13.8">
      <c r="A91" s="94" t="s">
        <v>47</v>
      </c>
      <c r="B91" s="94" t="s">
        <v>48</v>
      </c>
      <c r="C91" s="94" t="s">
        <v>12</v>
      </c>
      <c r="D91" s="94"/>
      <c r="E91" s="94"/>
      <c r="F91" s="94">
        <f>E91-D91</f>
        <v>0</v>
      </c>
      <c r="G91" s="94" t="s">
        <v>12</v>
      </c>
      <c r="H91" s="94" t="s">
        <v>12</v>
      </c>
    </row>
    <row r="92" spans="1:11" ht="13.8">
      <c r="A92" s="94"/>
      <c r="B92" s="94" t="s">
        <v>49</v>
      </c>
      <c r="C92" s="94" t="s">
        <v>12</v>
      </c>
      <c r="D92" s="94"/>
      <c r="E92" s="94"/>
      <c r="F92" s="94">
        <f t="shared" ref="F92:F93" si="28">E92-D92</f>
        <v>0</v>
      </c>
      <c r="G92" s="94" t="s">
        <v>12</v>
      </c>
      <c r="H92" s="94" t="s">
        <v>12</v>
      </c>
    </row>
    <row r="93" spans="1:11" ht="27.6">
      <c r="A93" s="94"/>
      <c r="B93" s="94" t="s">
        <v>50</v>
      </c>
      <c r="C93" s="94" t="s">
        <v>12</v>
      </c>
      <c r="D93" s="94"/>
      <c r="E93" s="94"/>
      <c r="F93" s="94">
        <f t="shared" si="28"/>
        <v>0</v>
      </c>
      <c r="G93" s="94" t="s">
        <v>12</v>
      </c>
      <c r="H93" s="94" t="s">
        <v>12</v>
      </c>
    </row>
    <row r="94" spans="1:11" ht="13.8">
      <c r="A94" s="94"/>
      <c r="B94" s="94" t="s">
        <v>51</v>
      </c>
      <c r="C94" s="94" t="s">
        <v>12</v>
      </c>
      <c r="D94" s="94"/>
      <c r="E94" s="94"/>
      <c r="F94" s="94"/>
      <c r="G94" s="94" t="s">
        <v>12</v>
      </c>
      <c r="H94" s="94" t="s">
        <v>12</v>
      </c>
    </row>
    <row r="95" spans="1:11" ht="13.8">
      <c r="A95" s="94"/>
      <c r="B95" s="94" t="s">
        <v>52</v>
      </c>
      <c r="C95" s="94" t="s">
        <v>12</v>
      </c>
      <c r="D95" s="94"/>
      <c r="E95" s="94"/>
      <c r="F95" s="94"/>
      <c r="G95" s="94" t="s">
        <v>12</v>
      </c>
      <c r="H95" s="94" t="s">
        <v>12</v>
      </c>
    </row>
    <row r="96" spans="1:11">
      <c r="A96" s="122" t="s">
        <v>194</v>
      </c>
      <c r="B96" s="120"/>
      <c r="C96" s="120"/>
      <c r="D96" s="120"/>
      <c r="E96" s="120"/>
      <c r="F96" s="120"/>
      <c r="G96" s="120"/>
      <c r="H96" s="120"/>
    </row>
    <row r="97" spans="1:11" ht="13.8">
      <c r="A97" s="94" t="s">
        <v>19</v>
      </c>
      <c r="B97" s="94" t="s">
        <v>54</v>
      </c>
      <c r="C97" s="94" t="s">
        <v>12</v>
      </c>
      <c r="D97" s="94"/>
      <c r="E97" s="94"/>
      <c r="F97" s="94">
        <f t="shared" ref="F97" si="29">E97-D97</f>
        <v>0</v>
      </c>
      <c r="G97" s="94" t="s">
        <v>12</v>
      </c>
      <c r="H97" s="94" t="s">
        <v>12</v>
      </c>
    </row>
    <row r="98" spans="1:11">
      <c r="A98" s="122" t="s">
        <v>195</v>
      </c>
      <c r="B98" s="120"/>
      <c r="C98" s="120"/>
      <c r="D98" s="120"/>
      <c r="E98" s="120"/>
      <c r="F98" s="120"/>
      <c r="G98" s="120"/>
      <c r="H98" s="120"/>
    </row>
    <row r="99" spans="1:11">
      <c r="A99" s="120" t="s">
        <v>56</v>
      </c>
      <c r="B99" s="120"/>
      <c r="C99" s="120"/>
      <c r="D99" s="120"/>
      <c r="E99" s="120"/>
      <c r="F99" s="120"/>
      <c r="G99" s="120"/>
      <c r="H99" s="120"/>
    </row>
    <row r="100" spans="1:11" ht="13.8">
      <c r="A100" s="94" t="s">
        <v>21</v>
      </c>
      <c r="B100" s="94" t="s">
        <v>57</v>
      </c>
      <c r="C100" s="94"/>
      <c r="D100" s="94"/>
      <c r="E100" s="94"/>
      <c r="F100" s="94"/>
      <c r="G100" s="94"/>
      <c r="H100" s="94"/>
    </row>
    <row r="101" spans="1:11" ht="13.8">
      <c r="A101" s="94"/>
      <c r="B101" s="94" t="s">
        <v>58</v>
      </c>
      <c r="C101" s="94"/>
      <c r="D101" s="94"/>
      <c r="E101" s="94"/>
      <c r="F101" s="94">
        <f t="shared" ref="F101" si="30">E101-D101</f>
        <v>0</v>
      </c>
      <c r="G101" s="94"/>
      <c r="H101" s="94"/>
    </row>
    <row r="102" spans="1:11" ht="13.8" thickBot="1">
      <c r="A102" s="127" t="s">
        <v>59</v>
      </c>
      <c r="B102" s="128"/>
      <c r="C102" s="128"/>
      <c r="D102" s="128"/>
      <c r="E102" s="128"/>
      <c r="F102" s="128"/>
      <c r="G102" s="128"/>
      <c r="H102" s="129"/>
    </row>
    <row r="103" spans="1:11" ht="27.6">
      <c r="A103" s="94"/>
      <c r="B103" s="95" t="s">
        <v>196</v>
      </c>
      <c r="C103" s="94"/>
      <c r="D103" s="94"/>
      <c r="E103" s="94"/>
      <c r="F103" s="94">
        <f t="shared" ref="F103" si="31">E103-D103</f>
        <v>0</v>
      </c>
      <c r="G103" s="94"/>
      <c r="H103" s="94"/>
    </row>
    <row r="104" spans="1:11" ht="27.6">
      <c r="A104" s="94"/>
      <c r="B104" s="94" t="s">
        <v>61</v>
      </c>
      <c r="C104" s="94"/>
      <c r="D104" s="94"/>
      <c r="E104" s="94"/>
      <c r="F104" s="94"/>
      <c r="G104" s="94"/>
      <c r="H104" s="94"/>
    </row>
    <row r="105" spans="1:11" ht="27.6">
      <c r="A105" s="94" t="s">
        <v>22</v>
      </c>
      <c r="B105" s="94" t="s">
        <v>62</v>
      </c>
      <c r="C105" s="94" t="s">
        <v>12</v>
      </c>
      <c r="D105" s="94"/>
      <c r="E105" s="94"/>
      <c r="F105" s="94"/>
      <c r="G105" s="94" t="s">
        <v>12</v>
      </c>
      <c r="H105" s="94" t="s">
        <v>12</v>
      </c>
    </row>
    <row r="106" spans="1:11" ht="22.8" customHeight="1">
      <c r="A106" s="126" t="s">
        <v>768</v>
      </c>
      <c r="B106" s="126"/>
      <c r="C106" s="126"/>
      <c r="D106" s="126"/>
      <c r="E106" s="126"/>
      <c r="F106" s="126"/>
      <c r="G106" s="126"/>
      <c r="H106" s="126"/>
      <c r="I106" s="126"/>
      <c r="J106" s="126"/>
      <c r="K106" s="126"/>
    </row>
    <row r="107" spans="1:11" ht="28.2" customHeight="1">
      <c r="A107" s="124" t="s">
        <v>849</v>
      </c>
      <c r="B107" s="124"/>
      <c r="C107" s="124"/>
      <c r="D107" s="124"/>
      <c r="E107" s="124"/>
      <c r="F107" s="124"/>
      <c r="G107" s="124"/>
      <c r="H107" s="124"/>
      <c r="I107" s="124"/>
      <c r="J107" s="124"/>
      <c r="K107" s="124"/>
    </row>
    <row r="108" spans="1:11" ht="18" customHeight="1">
      <c r="A108" s="124" t="s">
        <v>140</v>
      </c>
      <c r="B108" s="125"/>
      <c r="C108" s="125"/>
      <c r="D108" s="125"/>
      <c r="E108" s="125"/>
      <c r="F108" s="125"/>
      <c r="G108" s="125"/>
      <c r="H108" s="125"/>
      <c r="I108" s="125"/>
      <c r="J108" s="125"/>
      <c r="K108" s="125"/>
    </row>
    <row r="109" spans="1:11" ht="52.2" customHeight="1">
      <c r="A109" s="250" t="s">
        <v>850</v>
      </c>
      <c r="B109" s="251"/>
      <c r="C109" s="251"/>
      <c r="D109" s="251"/>
      <c r="E109" s="251"/>
      <c r="F109" s="251"/>
      <c r="G109" s="251"/>
      <c r="H109" s="251"/>
      <c r="I109" s="251"/>
      <c r="J109" s="251"/>
      <c r="K109" s="251"/>
    </row>
    <row r="110" spans="1:11" ht="33.6" customHeight="1">
      <c r="A110" s="124" t="s">
        <v>851</v>
      </c>
      <c r="B110" s="124"/>
      <c r="C110" s="124"/>
      <c r="D110" s="124"/>
      <c r="E110" s="124"/>
      <c r="F110" s="124"/>
      <c r="G110" s="124"/>
      <c r="H110" s="124"/>
      <c r="I110" s="124"/>
      <c r="J110" s="124"/>
      <c r="K110" s="124"/>
    </row>
    <row r="111" spans="1:11" ht="28.8" customHeight="1">
      <c r="A111" s="124" t="s">
        <v>852</v>
      </c>
      <c r="B111" s="124"/>
      <c r="C111" s="124"/>
      <c r="D111" s="124"/>
      <c r="E111" s="124"/>
      <c r="F111" s="124"/>
      <c r="G111" s="124"/>
      <c r="H111" s="124"/>
      <c r="I111" s="124"/>
      <c r="J111" s="124"/>
      <c r="K111" s="124"/>
    </row>
    <row r="112" spans="1:11" ht="15.6" customHeight="1">
      <c r="A112" s="124" t="s">
        <v>830</v>
      </c>
      <c r="B112" s="124"/>
      <c r="C112" s="124"/>
      <c r="D112" s="124"/>
      <c r="E112" s="124"/>
      <c r="F112" s="124"/>
      <c r="G112" s="124"/>
      <c r="H112" s="124"/>
      <c r="I112" s="124"/>
      <c r="J112" s="124"/>
      <c r="K112" s="124"/>
    </row>
    <row r="113" spans="2:7" ht="15.6">
      <c r="B113" s="9" t="s">
        <v>141</v>
      </c>
      <c r="C113" s="9"/>
      <c r="D113" s="9"/>
      <c r="E113" s="134" t="s">
        <v>142</v>
      </c>
      <c r="F113" s="134"/>
      <c r="G113" s="134"/>
    </row>
  </sheetData>
  <mergeCells count="7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56:E56"/>
    <mergeCell ref="F56:H56"/>
    <mergeCell ref="I56:K56"/>
    <mergeCell ref="C43:E43"/>
    <mergeCell ref="F43:H43"/>
    <mergeCell ref="I43:K43"/>
    <mergeCell ref="A46:K46"/>
    <mergeCell ref="C47:E47"/>
    <mergeCell ref="F47:H47"/>
    <mergeCell ref="I47:K47"/>
    <mergeCell ref="A51:K51"/>
    <mergeCell ref="C52:E52"/>
    <mergeCell ref="F52:H52"/>
    <mergeCell ref="I52:K52"/>
    <mergeCell ref="A55:K55"/>
    <mergeCell ref="A67:K67"/>
    <mergeCell ref="A58:K58"/>
    <mergeCell ref="A59:K59"/>
    <mergeCell ref="A60:K60"/>
    <mergeCell ref="A61:K61"/>
    <mergeCell ref="A62:K62"/>
    <mergeCell ref="A63:K63"/>
    <mergeCell ref="A64:A65"/>
    <mergeCell ref="B64:B65"/>
    <mergeCell ref="C64:E64"/>
    <mergeCell ref="F64:H64"/>
    <mergeCell ref="I64:K64"/>
    <mergeCell ref="A106:K106"/>
    <mergeCell ref="A70:K70"/>
    <mergeCell ref="A71:K71"/>
    <mergeCell ref="A84:K84"/>
    <mergeCell ref="A85:K85"/>
    <mergeCell ref="A86:K86"/>
    <mergeCell ref="A87:K87"/>
    <mergeCell ref="A88:K88"/>
    <mergeCell ref="A96:H96"/>
    <mergeCell ref="A98:H98"/>
    <mergeCell ref="A99:H99"/>
    <mergeCell ref="A102:H102"/>
    <mergeCell ref="E113:G113"/>
    <mergeCell ref="A107:K107"/>
    <mergeCell ref="A108:K108"/>
    <mergeCell ref="A109:K109"/>
    <mergeCell ref="A110:K110"/>
    <mergeCell ref="A111:K111"/>
    <mergeCell ref="A112:K112"/>
  </mergeCells>
  <pageMargins left="0.7" right="0.7" top="0.75" bottom="0.75" header="0.3" footer="0.3"/>
  <pageSetup paperSize="9" scale="75" orientation="landscape" verticalDpi="0" r:id="rId1"/>
  <rowBreaks count="3" manualBreakCount="3">
    <brk id="25" max="16383" man="1"/>
    <brk id="62" max="16383" man="1"/>
    <brk id="88" max="10" man="1"/>
  </rowBreaks>
</worksheet>
</file>

<file path=xl/worksheets/sheet14.xml><?xml version="1.0" encoding="utf-8"?>
<worksheet xmlns="http://schemas.openxmlformats.org/spreadsheetml/2006/main" xmlns:r="http://schemas.openxmlformats.org/officeDocument/2006/relationships">
  <dimension ref="A1:K123"/>
  <sheetViews>
    <sheetView view="pageBreakPreview" topLeftCell="A82" zoomScale="85" zoomScaleNormal="85" zoomScaleSheetLayoutView="85" workbookViewId="0">
      <selection activeCell="A82"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319</v>
      </c>
      <c r="D8" s="144" t="s">
        <v>318</v>
      </c>
      <c r="E8" s="144"/>
      <c r="F8" s="144"/>
      <c r="G8" s="144"/>
      <c r="H8" s="144"/>
      <c r="I8" s="144"/>
      <c r="J8" s="144"/>
      <c r="K8" s="144"/>
    </row>
    <row r="9" spans="1:11" s="1" customFormat="1" ht="18">
      <c r="A9" s="89"/>
      <c r="B9" s="1" t="s">
        <v>69</v>
      </c>
      <c r="C9" s="3" t="s">
        <v>78</v>
      </c>
    </row>
    <row r="10" spans="1:11" s="1" customFormat="1" ht="39" customHeight="1">
      <c r="A10" s="89" t="s">
        <v>79</v>
      </c>
      <c r="B10" s="89" t="s">
        <v>80</v>
      </c>
      <c r="C10" s="242" t="s">
        <v>320</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1151.5999999999999</v>
      </c>
      <c r="D16" s="90"/>
      <c r="E16" s="90">
        <f>C16+D16</f>
        <v>1151.5999999999999</v>
      </c>
      <c r="F16" s="90">
        <v>1028.4000000000001</v>
      </c>
      <c r="G16" s="90"/>
      <c r="H16" s="90">
        <f>F16+G16</f>
        <v>1028.4000000000001</v>
      </c>
      <c r="I16" s="90">
        <f>C16-F16</f>
        <v>123.19999999999982</v>
      </c>
      <c r="J16" s="90">
        <f>D16-G16</f>
        <v>0</v>
      </c>
      <c r="K16" s="90">
        <f>I16+J16</f>
        <v>123.19999999999982</v>
      </c>
    </row>
    <row r="17" spans="1:11" ht="42.6" customHeight="1">
      <c r="A17" s="141" t="s">
        <v>853</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76.8" customHeight="1">
      <c r="A19" s="90">
        <v>1</v>
      </c>
      <c r="B19" s="95" t="s">
        <v>321</v>
      </c>
      <c r="C19" s="90">
        <v>865.3</v>
      </c>
      <c r="D19" s="90"/>
      <c r="E19" s="90">
        <f>C19+D19</f>
        <v>865.3</v>
      </c>
      <c r="F19" s="90">
        <v>865.3</v>
      </c>
      <c r="G19" s="90"/>
      <c r="H19" s="90">
        <f>F19+G19</f>
        <v>865.3</v>
      </c>
      <c r="I19" s="259">
        <f t="shared" ref="I19" si="0">C19-F19</f>
        <v>0</v>
      </c>
      <c r="J19" s="259">
        <f t="shared" ref="J19" si="1">D19-G19</f>
        <v>0</v>
      </c>
      <c r="K19" s="259">
        <f t="shared" ref="K19" si="2">I19+J19</f>
        <v>0</v>
      </c>
    </row>
    <row r="20" spans="1:11" ht="64.2" customHeight="1">
      <c r="A20" s="90">
        <v>2</v>
      </c>
      <c r="B20" s="95" t="s">
        <v>322</v>
      </c>
      <c r="C20" s="90">
        <v>286.3</v>
      </c>
      <c r="D20" s="90"/>
      <c r="E20" s="90">
        <f>C20+D20</f>
        <v>286.3</v>
      </c>
      <c r="F20" s="90">
        <v>163.1</v>
      </c>
      <c r="G20" s="90"/>
      <c r="H20" s="90">
        <f>F20+G20</f>
        <v>163.1</v>
      </c>
      <c r="I20" s="259">
        <f t="shared" ref="I20:J20" si="3">C20-F20</f>
        <v>123.20000000000002</v>
      </c>
      <c r="J20" s="259">
        <f t="shared" si="3"/>
        <v>0</v>
      </c>
      <c r="K20" s="259">
        <f t="shared" ref="K20" si="4">I20+J20</f>
        <v>123.20000000000002</v>
      </c>
    </row>
    <row r="21" spans="1:11" ht="21.6" customHeight="1">
      <c r="A21" s="141" t="s">
        <v>104</v>
      </c>
      <c r="B21" s="142"/>
      <c r="C21" s="142"/>
      <c r="D21" s="142"/>
      <c r="E21" s="142"/>
      <c r="F21" s="142"/>
      <c r="G21" s="142"/>
      <c r="H21" s="142"/>
      <c r="I21" s="142"/>
      <c r="J21" s="142"/>
      <c r="K21" s="142"/>
    </row>
    <row r="22" spans="1:11" ht="36">
      <c r="A22" s="94" t="s">
        <v>8</v>
      </c>
      <c r="B22" s="94" t="s">
        <v>9</v>
      </c>
      <c r="C22" s="6" t="s">
        <v>101</v>
      </c>
      <c r="D22" s="6" t="s">
        <v>102</v>
      </c>
      <c r="E22" s="6" t="s">
        <v>103</v>
      </c>
    </row>
    <row r="23" spans="1:11" ht="13.8">
      <c r="A23" s="94" t="s">
        <v>6</v>
      </c>
      <c r="B23" s="94" t="s">
        <v>11</v>
      </c>
      <c r="C23" s="94" t="s">
        <v>12</v>
      </c>
      <c r="D23" s="94"/>
      <c r="E23" s="94" t="s">
        <v>12</v>
      </c>
    </row>
    <row r="24" spans="1:11" ht="13.8">
      <c r="A24" s="94"/>
      <c r="B24" s="94" t="s">
        <v>13</v>
      </c>
      <c r="C24" s="94"/>
      <c r="D24" s="94"/>
      <c r="E24" s="94"/>
    </row>
    <row r="25" spans="1:11" ht="13.8">
      <c r="A25" s="94" t="s">
        <v>14</v>
      </c>
      <c r="B25" s="94" t="s">
        <v>15</v>
      </c>
      <c r="C25" s="94" t="s">
        <v>12</v>
      </c>
      <c r="D25" s="94"/>
      <c r="E25" s="94" t="s">
        <v>12</v>
      </c>
    </row>
    <row r="26" spans="1:11" ht="13.8">
      <c r="A26" s="94" t="s">
        <v>16</v>
      </c>
      <c r="B26" s="94" t="s">
        <v>17</v>
      </c>
      <c r="C26" s="94" t="s">
        <v>12</v>
      </c>
      <c r="D26" s="94"/>
      <c r="E26" s="94" t="s">
        <v>12</v>
      </c>
    </row>
    <row r="27" spans="1:11">
      <c r="A27" s="120" t="s">
        <v>18</v>
      </c>
      <c r="B27" s="120"/>
      <c r="C27" s="120"/>
      <c r="D27" s="120"/>
      <c r="E27" s="120"/>
    </row>
    <row r="28" spans="1:11" ht="13.8">
      <c r="A28" s="94" t="s">
        <v>19</v>
      </c>
      <c r="B28" s="94" t="s">
        <v>20</v>
      </c>
      <c r="C28" s="90"/>
      <c r="D28" s="90"/>
      <c r="E28" s="90">
        <f t="shared" ref="E28" si="5">SUM(E30:E33)</f>
        <v>0</v>
      </c>
    </row>
    <row r="29" spans="1:11" ht="13.8">
      <c r="A29" s="94"/>
      <c r="B29" s="94" t="s">
        <v>13</v>
      </c>
      <c r="C29" s="90"/>
      <c r="D29" s="90"/>
      <c r="E29" s="90"/>
    </row>
    <row r="30" spans="1:11" ht="13.8">
      <c r="A30" s="94" t="s">
        <v>21</v>
      </c>
      <c r="B30" s="94" t="s">
        <v>15</v>
      </c>
      <c r="C30" s="90"/>
      <c r="D30" s="90"/>
      <c r="E30" s="90">
        <f>C30-D30</f>
        <v>0</v>
      </c>
    </row>
    <row r="31" spans="1:11" ht="13.8">
      <c r="A31" s="94" t="s">
        <v>22</v>
      </c>
      <c r="B31" s="94" t="s">
        <v>23</v>
      </c>
      <c r="C31" s="90"/>
      <c r="D31" s="90"/>
      <c r="E31" s="90">
        <f t="shared" ref="E31:E33" si="6">C31-D31</f>
        <v>0</v>
      </c>
    </row>
    <row r="32" spans="1:11" ht="13.8">
      <c r="A32" s="94" t="s">
        <v>24</v>
      </c>
      <c r="B32" s="94" t="s">
        <v>25</v>
      </c>
      <c r="C32" s="90"/>
      <c r="D32" s="90"/>
      <c r="E32" s="90">
        <f t="shared" si="6"/>
        <v>0</v>
      </c>
    </row>
    <row r="33" spans="1:11" ht="13.8">
      <c r="A33" s="94" t="s">
        <v>26</v>
      </c>
      <c r="B33" s="94" t="s">
        <v>27</v>
      </c>
      <c r="C33" s="90"/>
      <c r="D33" s="90"/>
      <c r="E33" s="90">
        <f t="shared" si="6"/>
        <v>0</v>
      </c>
    </row>
    <row r="34" spans="1:11">
      <c r="A34" s="120" t="s">
        <v>28</v>
      </c>
      <c r="B34" s="120"/>
      <c r="C34" s="120"/>
      <c r="D34" s="120"/>
      <c r="E34" s="120"/>
    </row>
    <row r="35" spans="1:11" ht="13.8">
      <c r="A35" s="94" t="s">
        <v>29</v>
      </c>
      <c r="B35" s="94" t="s">
        <v>30</v>
      </c>
      <c r="C35" s="94" t="s">
        <v>12</v>
      </c>
      <c r="D35" s="94"/>
      <c r="E35" s="94"/>
    </row>
    <row r="36" spans="1:11" ht="13.8">
      <c r="A36" s="94"/>
      <c r="B36" s="94" t="s">
        <v>13</v>
      </c>
      <c r="C36" s="94"/>
      <c r="D36" s="94"/>
      <c r="E36" s="94"/>
    </row>
    <row r="37" spans="1:11" ht="13.8">
      <c r="A37" s="94" t="s">
        <v>31</v>
      </c>
      <c r="B37" s="94" t="s">
        <v>15</v>
      </c>
      <c r="C37" s="94" t="s">
        <v>12</v>
      </c>
      <c r="D37" s="94"/>
      <c r="E37" s="94"/>
    </row>
    <row r="38" spans="1:11" ht="13.8">
      <c r="A38" s="94" t="s">
        <v>32</v>
      </c>
      <c r="B38" s="94" t="s">
        <v>27</v>
      </c>
      <c r="C38" s="94" t="s">
        <v>12</v>
      </c>
      <c r="D38" s="94"/>
      <c r="E38" s="94"/>
    </row>
    <row r="40" spans="1:11" ht="16.2" customHeight="1">
      <c r="A40" s="141" t="s">
        <v>105</v>
      </c>
      <c r="B40" s="142"/>
      <c r="C40" s="142"/>
      <c r="D40" s="142"/>
      <c r="E40" s="142"/>
      <c r="F40" s="142"/>
      <c r="G40" s="142"/>
      <c r="H40" s="142"/>
      <c r="I40" s="142"/>
      <c r="J40" s="142"/>
      <c r="K40" s="142"/>
    </row>
    <row r="42" spans="1:11">
      <c r="A42" s="120" t="s">
        <v>8</v>
      </c>
      <c r="B42" s="120" t="s">
        <v>9</v>
      </c>
      <c r="C42" s="120" t="s">
        <v>33</v>
      </c>
      <c r="D42" s="120"/>
      <c r="E42" s="120"/>
      <c r="F42" s="120" t="s">
        <v>34</v>
      </c>
      <c r="G42" s="120"/>
      <c r="H42" s="120"/>
      <c r="I42" s="120" t="s">
        <v>10</v>
      </c>
      <c r="J42" s="120"/>
      <c r="K42" s="120"/>
    </row>
    <row r="43" spans="1:11" ht="22.8" customHeight="1">
      <c r="A43" s="120"/>
      <c r="B43" s="120"/>
      <c r="C43" s="4" t="s">
        <v>366</v>
      </c>
      <c r="D43" s="4" t="s">
        <v>159</v>
      </c>
      <c r="E43" s="4" t="s">
        <v>88</v>
      </c>
      <c r="F43" s="4" t="s">
        <v>366</v>
      </c>
      <c r="G43" s="4" t="s">
        <v>159</v>
      </c>
      <c r="H43" s="4" t="s">
        <v>88</v>
      </c>
      <c r="I43" s="4" t="s">
        <v>366</v>
      </c>
      <c r="J43" s="4" t="s">
        <v>159</v>
      </c>
      <c r="K43" s="4" t="s">
        <v>88</v>
      </c>
    </row>
    <row r="44" spans="1:11" s="7" customFormat="1" ht="13.8">
      <c r="A44" s="96" t="s">
        <v>106</v>
      </c>
      <c r="B44" s="96" t="s">
        <v>107</v>
      </c>
      <c r="C44" s="116"/>
      <c r="D44" s="116"/>
      <c r="E44" s="116"/>
      <c r="F44" s="116"/>
      <c r="G44" s="116"/>
      <c r="H44" s="116"/>
      <c r="I44" s="116"/>
      <c r="J44" s="116"/>
      <c r="K44" s="116"/>
    </row>
    <row r="45" spans="1:11" ht="24">
      <c r="A45" s="94" t="s">
        <v>329</v>
      </c>
      <c r="B45" s="10" t="s">
        <v>323</v>
      </c>
      <c r="C45" s="90">
        <v>1</v>
      </c>
      <c r="D45" s="90"/>
      <c r="E45" s="90">
        <f t="shared" ref="E45:E46" si="7">C45+D45</f>
        <v>1</v>
      </c>
      <c r="F45" s="90">
        <v>1</v>
      </c>
      <c r="G45" s="90"/>
      <c r="H45" s="90">
        <f>F45+G45</f>
        <v>1</v>
      </c>
      <c r="I45" s="90">
        <f t="shared" ref="I45:I46" si="8">F45-C45</f>
        <v>0</v>
      </c>
      <c r="J45" s="90">
        <f t="shared" ref="J45:J46" si="9">G45-D45</f>
        <v>0</v>
      </c>
      <c r="K45" s="90">
        <f t="shared" ref="K45:K46" si="10">I45+J45</f>
        <v>0</v>
      </c>
    </row>
    <row r="46" spans="1:11">
      <c r="A46" s="94" t="s">
        <v>329</v>
      </c>
      <c r="B46" s="10" t="s">
        <v>335</v>
      </c>
      <c r="C46" s="90">
        <v>865.3</v>
      </c>
      <c r="D46" s="90"/>
      <c r="E46" s="90">
        <f t="shared" si="7"/>
        <v>865.3</v>
      </c>
      <c r="F46" s="90">
        <v>865.3</v>
      </c>
      <c r="G46" s="90"/>
      <c r="H46" s="90">
        <f>F46+G46</f>
        <v>865.3</v>
      </c>
      <c r="I46" s="90">
        <f t="shared" si="8"/>
        <v>0</v>
      </c>
      <c r="J46" s="90">
        <f t="shared" si="9"/>
        <v>0</v>
      </c>
      <c r="K46" s="90">
        <f t="shared" si="10"/>
        <v>0</v>
      </c>
    </row>
    <row r="47" spans="1:11">
      <c r="A47" s="94"/>
      <c r="B47" s="10" t="s">
        <v>324</v>
      </c>
      <c r="C47" s="90">
        <v>1</v>
      </c>
      <c r="D47" s="90"/>
      <c r="E47" s="90">
        <f t="shared" ref="E47" si="11">C47+D47</f>
        <v>1</v>
      </c>
      <c r="F47" s="90">
        <v>1</v>
      </c>
      <c r="G47" s="90"/>
      <c r="H47" s="90">
        <f>F47+G47</f>
        <v>1</v>
      </c>
      <c r="I47" s="90">
        <f t="shared" ref="I47" si="12">F47-C47</f>
        <v>0</v>
      </c>
      <c r="J47" s="90">
        <f t="shared" ref="J47" si="13">G47-D47</f>
        <v>0</v>
      </c>
      <c r="K47" s="90">
        <f t="shared" ref="K47" si="14">I47+J47</f>
        <v>0</v>
      </c>
    </row>
    <row r="48" spans="1:11" ht="24">
      <c r="A48" s="94"/>
      <c r="B48" s="10" t="s">
        <v>334</v>
      </c>
      <c r="C48" s="90">
        <v>286.3</v>
      </c>
      <c r="D48" s="90"/>
      <c r="E48" s="90">
        <f t="shared" ref="E48" si="15">C48+D48</f>
        <v>286.3</v>
      </c>
      <c r="F48" s="90">
        <v>163.09</v>
      </c>
      <c r="G48" s="90"/>
      <c r="H48" s="90">
        <f>F48+G48</f>
        <v>163.09</v>
      </c>
      <c r="I48" s="90">
        <f t="shared" ref="I48:J48" si="16">F48-C48</f>
        <v>-123.21000000000001</v>
      </c>
      <c r="J48" s="90">
        <f t="shared" si="16"/>
        <v>0</v>
      </c>
      <c r="K48" s="90">
        <f t="shared" ref="K48" si="17">I48+J48</f>
        <v>-123.21000000000001</v>
      </c>
    </row>
    <row r="49" spans="1:11" ht="31.8" customHeight="1">
      <c r="A49" s="117" t="s">
        <v>854</v>
      </c>
      <c r="B49" s="120"/>
      <c r="C49" s="120"/>
      <c r="D49" s="120"/>
      <c r="E49" s="120"/>
      <c r="F49" s="120"/>
      <c r="G49" s="120"/>
      <c r="H49" s="120"/>
      <c r="I49" s="120"/>
      <c r="J49" s="120"/>
      <c r="K49" s="120"/>
    </row>
    <row r="50" spans="1:11" s="7" customFormat="1" ht="13.8">
      <c r="A50" s="96" t="s">
        <v>108</v>
      </c>
      <c r="B50" s="96" t="s">
        <v>109</v>
      </c>
      <c r="C50" s="116"/>
      <c r="D50" s="116"/>
      <c r="E50" s="116"/>
      <c r="F50" s="116"/>
      <c r="G50" s="116"/>
      <c r="H50" s="116"/>
      <c r="I50" s="116"/>
      <c r="J50" s="116"/>
      <c r="K50" s="116"/>
    </row>
    <row r="51" spans="1:11">
      <c r="A51" s="94" t="s">
        <v>329</v>
      </c>
      <c r="B51" s="10" t="s">
        <v>325</v>
      </c>
      <c r="C51" s="90">
        <v>52</v>
      </c>
      <c r="D51" s="90"/>
      <c r="E51" s="90">
        <f>C51+D51</f>
        <v>52</v>
      </c>
      <c r="F51" s="90">
        <v>52</v>
      </c>
      <c r="G51" s="90"/>
      <c r="H51" s="90">
        <f>F51+G51</f>
        <v>52</v>
      </c>
      <c r="I51" s="90">
        <f t="shared" ref="I51:J54" si="18">F51-C51</f>
        <v>0</v>
      </c>
      <c r="J51" s="90">
        <f t="shared" si="18"/>
        <v>0</v>
      </c>
      <c r="K51" s="90">
        <f>I51+J51</f>
        <v>0</v>
      </c>
    </row>
    <row r="52" spans="1:11">
      <c r="A52" s="94" t="s">
        <v>329</v>
      </c>
      <c r="B52" s="10" t="s">
        <v>326</v>
      </c>
      <c r="C52" s="90">
        <v>0.81</v>
      </c>
      <c r="D52" s="90"/>
      <c r="E52" s="90">
        <f>C52+D52</f>
        <v>0.81</v>
      </c>
      <c r="F52" s="90">
        <v>0.81</v>
      </c>
      <c r="G52" s="90"/>
      <c r="H52" s="90">
        <f>F52+G52</f>
        <v>0.81</v>
      </c>
      <c r="I52" s="90">
        <f t="shared" si="18"/>
        <v>0</v>
      </c>
      <c r="J52" s="90">
        <f t="shared" si="18"/>
        <v>0</v>
      </c>
      <c r="K52" s="90">
        <f>I52+J52</f>
        <v>0</v>
      </c>
    </row>
    <row r="53" spans="1:11">
      <c r="A53" s="94" t="s">
        <v>329</v>
      </c>
      <c r="B53" s="10" t="s">
        <v>327</v>
      </c>
      <c r="C53" s="90">
        <v>42.12</v>
      </c>
      <c r="D53" s="90"/>
      <c r="E53" s="90">
        <f>C53+D53</f>
        <v>42.12</v>
      </c>
      <c r="F53" s="90">
        <v>42.12</v>
      </c>
      <c r="G53" s="90"/>
      <c r="H53" s="90">
        <f>F53+G53</f>
        <v>42.12</v>
      </c>
      <c r="I53" s="90">
        <f t="shared" si="18"/>
        <v>0</v>
      </c>
      <c r="J53" s="90">
        <f t="shared" si="18"/>
        <v>0</v>
      </c>
      <c r="K53" s="90">
        <f>I53+J53</f>
        <v>0</v>
      </c>
    </row>
    <row r="54" spans="1:11">
      <c r="A54" s="94"/>
      <c r="B54" s="10" t="s">
        <v>328</v>
      </c>
      <c r="C54" s="90">
        <v>521</v>
      </c>
      <c r="D54" s="90"/>
      <c r="E54" s="90">
        <f>C54+D54</f>
        <v>521</v>
      </c>
      <c r="F54" s="90">
        <v>521</v>
      </c>
      <c r="G54" s="90"/>
      <c r="H54" s="90">
        <f>F54+G54</f>
        <v>521</v>
      </c>
      <c r="I54" s="90">
        <f t="shared" si="18"/>
        <v>0</v>
      </c>
      <c r="J54" s="90">
        <f t="shared" si="18"/>
        <v>0</v>
      </c>
      <c r="K54" s="90">
        <f>I54+J54</f>
        <v>0</v>
      </c>
    </row>
    <row r="55" spans="1:11" ht="15.6" customHeight="1">
      <c r="A55" s="117" t="s">
        <v>264</v>
      </c>
      <c r="B55" s="120"/>
      <c r="C55" s="120"/>
      <c r="D55" s="120"/>
      <c r="E55" s="120"/>
      <c r="F55" s="120"/>
      <c r="G55" s="120"/>
      <c r="H55" s="120"/>
      <c r="I55" s="120"/>
      <c r="J55" s="120"/>
      <c r="K55" s="120"/>
    </row>
    <row r="56" spans="1:11" s="7" customFormat="1" ht="13.8">
      <c r="A56" s="96" t="s">
        <v>112</v>
      </c>
      <c r="B56" s="96" t="s">
        <v>113</v>
      </c>
      <c r="C56" s="116"/>
      <c r="D56" s="116"/>
      <c r="E56" s="116"/>
      <c r="F56" s="116"/>
      <c r="G56" s="116"/>
      <c r="H56" s="116"/>
      <c r="I56" s="116"/>
      <c r="J56" s="116"/>
      <c r="K56" s="116"/>
    </row>
    <row r="57" spans="1:11">
      <c r="A57" s="94" t="s">
        <v>329</v>
      </c>
      <c r="B57" s="10" t="s">
        <v>330</v>
      </c>
      <c r="C57" s="90">
        <v>17.52</v>
      </c>
      <c r="D57" s="90"/>
      <c r="E57" s="90">
        <f t="shared" ref="E57:E58" si="19">C57+D57</f>
        <v>17.52</v>
      </c>
      <c r="F57" s="90">
        <v>17.52</v>
      </c>
      <c r="G57" s="90"/>
      <c r="H57" s="90">
        <f t="shared" ref="H57:H58" si="20">F57+G57</f>
        <v>17.52</v>
      </c>
      <c r="I57" s="90">
        <f t="shared" ref="I57:I58" si="21">F57-C57</f>
        <v>0</v>
      </c>
      <c r="J57" s="90">
        <f t="shared" ref="J57:J58" si="22">G57-D57</f>
        <v>0</v>
      </c>
      <c r="K57" s="90">
        <f t="shared" ref="K57:K58" si="23">I57+J57</f>
        <v>0</v>
      </c>
    </row>
    <row r="58" spans="1:11">
      <c r="A58" s="94"/>
      <c r="B58" s="10" t="s">
        <v>331</v>
      </c>
      <c r="C58" s="90">
        <v>807.3</v>
      </c>
      <c r="D58" s="90"/>
      <c r="E58" s="90">
        <f t="shared" si="19"/>
        <v>807.3</v>
      </c>
      <c r="F58" s="90">
        <v>807.3</v>
      </c>
      <c r="G58" s="90"/>
      <c r="H58" s="90">
        <f t="shared" si="20"/>
        <v>807.3</v>
      </c>
      <c r="I58" s="90">
        <f t="shared" si="21"/>
        <v>0</v>
      </c>
      <c r="J58" s="90">
        <f t="shared" si="22"/>
        <v>0</v>
      </c>
      <c r="K58" s="90">
        <f t="shared" si="23"/>
        <v>0</v>
      </c>
    </row>
    <row r="59" spans="1:11" ht="15.6" customHeight="1">
      <c r="A59" s="117" t="s">
        <v>824</v>
      </c>
      <c r="B59" s="120"/>
      <c r="C59" s="120"/>
      <c r="D59" s="120"/>
      <c r="E59" s="120"/>
      <c r="F59" s="120"/>
      <c r="G59" s="120"/>
      <c r="H59" s="120"/>
      <c r="I59" s="120"/>
      <c r="J59" s="120"/>
      <c r="K59" s="120"/>
    </row>
    <row r="60" spans="1:11" s="7" customFormat="1" ht="13.8">
      <c r="A60" s="96">
        <v>4</v>
      </c>
      <c r="B60" s="97" t="s">
        <v>214</v>
      </c>
      <c r="C60" s="116"/>
      <c r="D60" s="116"/>
      <c r="E60" s="116"/>
      <c r="F60" s="116"/>
      <c r="G60" s="116"/>
      <c r="H60" s="116"/>
      <c r="I60" s="116"/>
      <c r="J60" s="116"/>
      <c r="K60" s="116"/>
    </row>
    <row r="61" spans="1:11" ht="24">
      <c r="A61" s="94" t="s">
        <v>329</v>
      </c>
      <c r="B61" s="10" t="s">
        <v>332</v>
      </c>
      <c r="C61" s="90">
        <v>86</v>
      </c>
      <c r="D61" s="90"/>
      <c r="E61" s="90">
        <f t="shared" ref="E61" si="24">C61+D61</f>
        <v>86</v>
      </c>
      <c r="F61" s="90">
        <v>86</v>
      </c>
      <c r="G61" s="90"/>
      <c r="H61" s="90">
        <f t="shared" ref="H61" si="25">F61+G61</f>
        <v>86</v>
      </c>
      <c r="I61" s="90">
        <f t="shared" ref="I61" si="26">F61-C61</f>
        <v>0</v>
      </c>
      <c r="J61" s="90">
        <f t="shared" ref="J61" si="27">G61-D61</f>
        <v>0</v>
      </c>
      <c r="K61" s="90">
        <f t="shared" ref="K61" si="28">I61+J61</f>
        <v>0</v>
      </c>
    </row>
    <row r="62" spans="1:11" ht="24">
      <c r="A62" s="94"/>
      <c r="B62" s="10" t="s">
        <v>333</v>
      </c>
      <c r="C62" s="90">
        <v>401</v>
      </c>
      <c r="D62" s="90"/>
      <c r="E62" s="90">
        <f t="shared" ref="E62" si="29">C62+D62</f>
        <v>401</v>
      </c>
      <c r="F62" s="90">
        <v>401</v>
      </c>
      <c r="G62" s="90"/>
      <c r="H62" s="90">
        <f t="shared" ref="H62" si="30">F62+G62</f>
        <v>401</v>
      </c>
      <c r="I62" s="90">
        <f t="shared" ref="I62:J62" si="31">F62-C62</f>
        <v>0</v>
      </c>
      <c r="J62" s="90">
        <f t="shared" si="31"/>
        <v>0</v>
      </c>
      <c r="K62" s="90">
        <f t="shared" ref="K62" si="32">I62+J62</f>
        <v>0</v>
      </c>
    </row>
    <row r="63" spans="1:11" ht="15.6" customHeight="1">
      <c r="A63" s="117" t="s">
        <v>824</v>
      </c>
      <c r="B63" s="120"/>
      <c r="C63" s="120"/>
      <c r="D63" s="120"/>
      <c r="E63" s="120"/>
      <c r="F63" s="120"/>
      <c r="G63" s="120"/>
      <c r="H63" s="120"/>
      <c r="I63" s="120"/>
      <c r="J63" s="120"/>
      <c r="K63" s="120"/>
    </row>
    <row r="64" spans="1:11" ht="33" customHeight="1">
      <c r="A64" s="118" t="s">
        <v>121</v>
      </c>
      <c r="B64" s="119"/>
      <c r="C64" s="119"/>
      <c r="D64" s="119"/>
      <c r="E64" s="119"/>
      <c r="F64" s="119"/>
      <c r="G64" s="119"/>
      <c r="H64" s="119"/>
      <c r="I64" s="119"/>
      <c r="J64" s="119"/>
      <c r="K64" s="119"/>
    </row>
    <row r="65" spans="1:11" ht="14.4" customHeight="1">
      <c r="A65" s="191" t="s">
        <v>192</v>
      </c>
      <c r="B65" s="191"/>
      <c r="C65" s="191"/>
      <c r="D65" s="191"/>
      <c r="E65" s="191"/>
      <c r="F65" s="191"/>
      <c r="G65" s="191"/>
      <c r="H65" s="191"/>
      <c r="I65" s="191"/>
      <c r="J65" s="191"/>
      <c r="K65" s="191"/>
    </row>
    <row r="66" spans="1:11" ht="13.2" customHeight="1">
      <c r="A66" s="140" t="s">
        <v>123</v>
      </c>
      <c r="B66" s="140"/>
      <c r="C66" s="140"/>
      <c r="D66" s="140"/>
      <c r="E66" s="140"/>
      <c r="F66" s="140"/>
      <c r="G66" s="140"/>
      <c r="H66" s="140"/>
      <c r="I66" s="140"/>
      <c r="J66" s="140"/>
      <c r="K66" s="140"/>
    </row>
    <row r="67" spans="1:11" ht="18" customHeight="1">
      <c r="A67" s="191" t="s">
        <v>278</v>
      </c>
      <c r="B67" s="191"/>
      <c r="C67" s="191"/>
      <c r="D67" s="191"/>
      <c r="E67" s="191"/>
      <c r="F67" s="191"/>
      <c r="G67" s="191"/>
      <c r="H67" s="191"/>
      <c r="I67" s="191"/>
      <c r="J67" s="191"/>
      <c r="K67" s="191"/>
    </row>
    <row r="68" spans="1:11" ht="17.399999999999999" customHeight="1">
      <c r="A68" s="123" t="s">
        <v>39</v>
      </c>
      <c r="B68" s="123"/>
      <c r="C68" s="123"/>
      <c r="D68" s="123"/>
      <c r="E68" s="123"/>
      <c r="F68" s="123"/>
      <c r="G68" s="123"/>
      <c r="H68" s="123"/>
      <c r="I68" s="123"/>
      <c r="J68" s="123"/>
      <c r="K68" s="123"/>
    </row>
    <row r="69" spans="1:11" ht="28.2" customHeight="1">
      <c r="A69" s="120" t="s">
        <v>8</v>
      </c>
      <c r="B69" s="120" t="s">
        <v>9</v>
      </c>
      <c r="C69" s="121" t="s">
        <v>40</v>
      </c>
      <c r="D69" s="121"/>
      <c r="E69" s="121"/>
      <c r="F69" s="121" t="s">
        <v>41</v>
      </c>
      <c r="G69" s="121"/>
      <c r="H69" s="121"/>
      <c r="I69" s="130" t="s">
        <v>125</v>
      </c>
      <c r="J69" s="121"/>
      <c r="K69" s="121"/>
    </row>
    <row r="70" spans="1:11" s="5" customFormat="1" ht="20.399999999999999" customHeight="1">
      <c r="A70" s="120"/>
      <c r="B70" s="120"/>
      <c r="C70" s="4" t="s">
        <v>86</v>
      </c>
      <c r="D70" s="4" t="s">
        <v>87</v>
      </c>
      <c r="E70" s="4" t="s">
        <v>88</v>
      </c>
      <c r="F70" s="4" t="s">
        <v>86</v>
      </c>
      <c r="G70" s="4" t="s">
        <v>87</v>
      </c>
      <c r="H70" s="4" t="s">
        <v>88</v>
      </c>
      <c r="I70" s="4" t="s">
        <v>86</v>
      </c>
      <c r="J70" s="4" t="s">
        <v>87</v>
      </c>
      <c r="K70" s="4" t="s">
        <v>88</v>
      </c>
    </row>
    <row r="71" spans="1:11" ht="13.8">
      <c r="A71" s="94"/>
      <c r="B71" s="94" t="s">
        <v>42</v>
      </c>
      <c r="C71" s="259">
        <v>884.1</v>
      </c>
      <c r="D71" s="259"/>
      <c r="E71" s="259">
        <f>C71+D71</f>
        <v>884.1</v>
      </c>
      <c r="F71" s="259">
        <v>1028.4000000000001</v>
      </c>
      <c r="G71" s="259">
        <f>G16</f>
        <v>0</v>
      </c>
      <c r="H71" s="259">
        <f>F71+G71</f>
        <v>1028.4000000000001</v>
      </c>
      <c r="I71" s="259">
        <f>F71/C71*100-100</f>
        <v>16.321683067526308</v>
      </c>
      <c r="J71" s="259"/>
      <c r="K71" s="259">
        <f>H71/E71*100-100</f>
        <v>16.321683067526308</v>
      </c>
    </row>
    <row r="72" spans="1:11" ht="28.8" customHeight="1">
      <c r="A72" s="132" t="s">
        <v>855</v>
      </c>
      <c r="B72" s="132"/>
      <c r="C72" s="132"/>
      <c r="D72" s="132"/>
      <c r="E72" s="132"/>
      <c r="F72" s="132"/>
      <c r="G72" s="132"/>
      <c r="H72" s="132"/>
      <c r="I72" s="132"/>
      <c r="J72" s="132"/>
      <c r="K72" s="132"/>
    </row>
    <row r="73" spans="1:11" ht="13.8">
      <c r="A73" s="94"/>
      <c r="B73" s="99" t="s">
        <v>13</v>
      </c>
      <c r="C73" s="94"/>
      <c r="D73" s="94"/>
      <c r="E73" s="94"/>
      <c r="F73" s="8"/>
      <c r="G73" s="8"/>
      <c r="H73" s="8"/>
      <c r="I73" s="8"/>
      <c r="J73" s="8"/>
      <c r="K73" s="8"/>
    </row>
    <row r="74" spans="1:11" ht="75" customHeight="1">
      <c r="A74" s="94"/>
      <c r="B74" s="95" t="s">
        <v>321</v>
      </c>
      <c r="C74" s="259">
        <v>569.1</v>
      </c>
      <c r="D74" s="259"/>
      <c r="E74" s="259">
        <f>C74+D74</f>
        <v>569.1</v>
      </c>
      <c r="F74" s="259">
        <v>865.3</v>
      </c>
      <c r="G74" s="259"/>
      <c r="H74" s="259">
        <f>F74+G74</f>
        <v>865.3</v>
      </c>
      <c r="I74" s="259">
        <f>F74/C74*100-100</f>
        <v>52.047091899490425</v>
      </c>
      <c r="J74" s="259"/>
      <c r="K74" s="259">
        <f>H74/E74*100-100</f>
        <v>52.047091899490425</v>
      </c>
    </row>
    <row r="75" spans="1:11" ht="51" customHeight="1">
      <c r="A75" s="94"/>
      <c r="B75" s="95" t="s">
        <v>322</v>
      </c>
      <c r="C75" s="259">
        <v>315</v>
      </c>
      <c r="D75" s="259"/>
      <c r="E75" s="259">
        <f>C75+D75</f>
        <v>315</v>
      </c>
      <c r="F75" s="259">
        <v>163.1</v>
      </c>
      <c r="G75" s="259"/>
      <c r="H75" s="259">
        <f>F75+G75</f>
        <v>163.1</v>
      </c>
      <c r="I75" s="259">
        <f>F75/C75*100-100</f>
        <v>-48.222222222222221</v>
      </c>
      <c r="J75" s="259"/>
      <c r="K75" s="259">
        <f>H75/E75*100-100</f>
        <v>-48.222222222222221</v>
      </c>
    </row>
    <row r="76" spans="1:11" ht="30.6" customHeight="1">
      <c r="A76" s="131" t="s">
        <v>129</v>
      </c>
      <c r="B76" s="121"/>
      <c r="C76" s="121"/>
      <c r="D76" s="121"/>
      <c r="E76" s="121"/>
      <c r="F76" s="121"/>
      <c r="G76" s="121"/>
      <c r="H76" s="121"/>
      <c r="I76" s="121"/>
      <c r="J76" s="121"/>
      <c r="K76" s="121"/>
    </row>
    <row r="77" spans="1:11" ht="15" customHeight="1">
      <c r="A77" s="244" t="s">
        <v>337</v>
      </c>
      <c r="B77" s="244"/>
      <c r="C77" s="244"/>
      <c r="D77" s="244"/>
      <c r="E77" s="244"/>
      <c r="F77" s="244"/>
      <c r="G77" s="244"/>
      <c r="H77" s="244"/>
      <c r="I77" s="244"/>
      <c r="J77" s="244"/>
      <c r="K77" s="244"/>
    </row>
    <row r="78" spans="1:11" s="7" customFormat="1" ht="13.8">
      <c r="A78" s="96" t="s">
        <v>106</v>
      </c>
      <c r="B78" s="96" t="s">
        <v>107</v>
      </c>
      <c r="C78" s="90"/>
      <c r="D78" s="90"/>
      <c r="E78" s="90"/>
      <c r="F78" s="90"/>
      <c r="G78" s="90"/>
      <c r="H78" s="90"/>
      <c r="I78" s="243"/>
      <c r="J78" s="243"/>
      <c r="K78" s="243"/>
    </row>
    <row r="79" spans="1:11" ht="24">
      <c r="A79" s="94" t="s">
        <v>329</v>
      </c>
      <c r="B79" s="10" t="s">
        <v>323</v>
      </c>
      <c r="C79" s="90">
        <v>1</v>
      </c>
      <c r="D79" s="90"/>
      <c r="E79" s="90">
        <f t="shared" ref="E79:E80" si="33">C79+D79</f>
        <v>1</v>
      </c>
      <c r="F79" s="90">
        <v>1</v>
      </c>
      <c r="G79" s="90"/>
      <c r="H79" s="90">
        <f t="shared" ref="H79:H80" si="34">F79+G79</f>
        <v>1</v>
      </c>
      <c r="I79" s="259">
        <f>F79/C79*100-100</f>
        <v>0</v>
      </c>
      <c r="J79" s="243"/>
      <c r="K79" s="259">
        <f>H79/E79*100-100</f>
        <v>0</v>
      </c>
    </row>
    <row r="80" spans="1:11">
      <c r="A80" s="94" t="s">
        <v>329</v>
      </c>
      <c r="B80" s="10" t="s">
        <v>335</v>
      </c>
      <c r="C80" s="90">
        <v>563.1</v>
      </c>
      <c r="D80" s="90"/>
      <c r="E80" s="90">
        <f t="shared" si="33"/>
        <v>563.1</v>
      </c>
      <c r="F80" s="90">
        <v>865.3</v>
      </c>
      <c r="G80" s="90"/>
      <c r="H80" s="90">
        <f t="shared" si="34"/>
        <v>865.3</v>
      </c>
      <c r="I80" s="259">
        <f>F80/C80*100-100</f>
        <v>53.667199431717279</v>
      </c>
      <c r="J80" s="243"/>
      <c r="K80" s="259">
        <f>H80/E80*100-100</f>
        <v>53.667199431717279</v>
      </c>
    </row>
    <row r="81" spans="1:11">
      <c r="A81" s="94" t="s">
        <v>329</v>
      </c>
      <c r="B81" s="10" t="s">
        <v>324</v>
      </c>
      <c r="C81" s="90">
        <v>1</v>
      </c>
      <c r="D81" s="90"/>
      <c r="E81" s="90">
        <f t="shared" ref="E81" si="35">C81+D81</f>
        <v>1</v>
      </c>
      <c r="F81" s="90">
        <v>1</v>
      </c>
      <c r="G81" s="90"/>
      <c r="H81" s="90">
        <f t="shared" ref="H81" si="36">F81+G81</f>
        <v>1</v>
      </c>
      <c r="I81" s="259">
        <f>F81/C81*100-100</f>
        <v>0</v>
      </c>
      <c r="J81" s="243"/>
      <c r="K81" s="259">
        <f>H81/E81*100-100</f>
        <v>0</v>
      </c>
    </row>
    <row r="82" spans="1:11" ht="24">
      <c r="A82" s="94"/>
      <c r="B82" s="10" t="s">
        <v>334</v>
      </c>
      <c r="C82" s="243">
        <v>315</v>
      </c>
      <c r="D82" s="90"/>
      <c r="E82" s="90">
        <f t="shared" ref="E82" si="37">C82+D82</f>
        <v>315</v>
      </c>
      <c r="F82" s="243">
        <v>163.09</v>
      </c>
      <c r="G82" s="243"/>
      <c r="H82" s="243">
        <f t="shared" ref="H82" si="38">F82+G82</f>
        <v>163.09</v>
      </c>
      <c r="I82" s="259">
        <f>F82/C82*100-100</f>
        <v>-48.225396825396828</v>
      </c>
      <c r="J82" s="243"/>
      <c r="K82" s="259">
        <f>H82/E82*100-100</f>
        <v>-48.225396825396828</v>
      </c>
    </row>
    <row r="83" spans="1:11" s="7" customFormat="1" ht="13.8">
      <c r="A83" s="96" t="s">
        <v>108</v>
      </c>
      <c r="B83" s="96" t="s">
        <v>109</v>
      </c>
      <c r="C83" s="92"/>
      <c r="D83" s="92"/>
      <c r="E83" s="92"/>
      <c r="F83" s="92"/>
      <c r="G83" s="92"/>
      <c r="H83" s="92"/>
      <c r="I83" s="259"/>
      <c r="J83" s="243"/>
      <c r="K83" s="259"/>
    </row>
    <row r="84" spans="1:11">
      <c r="A84" s="94" t="s">
        <v>329</v>
      </c>
      <c r="B84" s="10" t="s">
        <v>325</v>
      </c>
      <c r="C84" s="90">
        <v>53</v>
      </c>
      <c r="D84" s="90"/>
      <c r="E84" s="90">
        <f t="shared" ref="E84:E86" si="39">C84+D84</f>
        <v>53</v>
      </c>
      <c r="F84" s="90">
        <v>52</v>
      </c>
      <c r="G84" s="90"/>
      <c r="H84" s="90">
        <f t="shared" ref="H84:H86" si="40">F84+G84</f>
        <v>52</v>
      </c>
      <c r="I84" s="259">
        <f>F84/C84*100-100</f>
        <v>-1.8867924528301927</v>
      </c>
      <c r="J84" s="243"/>
      <c r="K84" s="259">
        <f>H84/E84*100-100</f>
        <v>-1.8867924528301927</v>
      </c>
    </row>
    <row r="85" spans="1:11">
      <c r="A85" s="94" t="s">
        <v>329</v>
      </c>
      <c r="B85" s="10" t="s">
        <v>326</v>
      </c>
      <c r="C85" s="90">
        <v>0.9</v>
      </c>
      <c r="D85" s="90"/>
      <c r="E85" s="90">
        <f t="shared" si="39"/>
        <v>0.9</v>
      </c>
      <c r="F85" s="90">
        <v>0.81</v>
      </c>
      <c r="G85" s="90"/>
      <c r="H85" s="90">
        <f t="shared" si="40"/>
        <v>0.81</v>
      </c>
      <c r="I85" s="259">
        <f>F85/C85*100-100</f>
        <v>-10</v>
      </c>
      <c r="J85" s="243"/>
      <c r="K85" s="259">
        <f>H85/E85*100-100</f>
        <v>-10</v>
      </c>
    </row>
    <row r="86" spans="1:11">
      <c r="A86" s="94" t="s">
        <v>329</v>
      </c>
      <c r="B86" s="10" t="s">
        <v>327</v>
      </c>
      <c r="C86" s="90">
        <v>48.7</v>
      </c>
      <c r="D86" s="90"/>
      <c r="E86" s="90">
        <f t="shared" si="39"/>
        <v>48.7</v>
      </c>
      <c r="F86" s="90">
        <v>42.12</v>
      </c>
      <c r="G86" s="90"/>
      <c r="H86" s="90">
        <f t="shared" si="40"/>
        <v>42.12</v>
      </c>
      <c r="I86" s="259">
        <f>F86/C86*100-100</f>
        <v>-13.511293634496937</v>
      </c>
      <c r="J86" s="243"/>
      <c r="K86" s="259">
        <f>H86/E86*100-100</f>
        <v>-13.511293634496937</v>
      </c>
    </row>
    <row r="87" spans="1:11">
      <c r="A87" s="94"/>
      <c r="B87" s="10" t="s">
        <v>328</v>
      </c>
      <c r="C87" s="90">
        <v>130</v>
      </c>
      <c r="D87" s="90"/>
      <c r="E87" s="90">
        <f>C87+D87</f>
        <v>130</v>
      </c>
      <c r="F87" s="90">
        <v>521</v>
      </c>
      <c r="G87" s="90"/>
      <c r="H87" s="90">
        <f t="shared" ref="H87" si="41">F87+G87</f>
        <v>521</v>
      </c>
      <c r="I87" s="259">
        <f t="shared" ref="I87" si="42">F87/C87*100-100</f>
        <v>300.76923076923077</v>
      </c>
      <c r="J87" s="243"/>
      <c r="K87" s="259">
        <f t="shared" ref="K87" si="43">H87/E87*100-100</f>
        <v>300.76923076923077</v>
      </c>
    </row>
    <row r="88" spans="1:11" s="7" customFormat="1" ht="13.8">
      <c r="A88" s="96" t="s">
        <v>112</v>
      </c>
      <c r="B88" s="96" t="s">
        <v>113</v>
      </c>
      <c r="C88" s="92"/>
      <c r="D88" s="92"/>
      <c r="E88" s="92"/>
      <c r="F88" s="92"/>
      <c r="G88" s="92"/>
      <c r="H88" s="92"/>
      <c r="I88" s="259"/>
      <c r="J88" s="243"/>
      <c r="K88" s="259"/>
    </row>
    <row r="89" spans="1:11">
      <c r="A89" s="94" t="s">
        <v>329</v>
      </c>
      <c r="B89" s="10" t="s">
        <v>330</v>
      </c>
      <c r="C89" s="90">
        <v>7.29</v>
      </c>
      <c r="D89" s="90"/>
      <c r="E89" s="90">
        <f t="shared" ref="E89:E90" si="44">C89+D89</f>
        <v>7.29</v>
      </c>
      <c r="F89" s="90">
        <v>17.52</v>
      </c>
      <c r="G89" s="90"/>
      <c r="H89" s="90">
        <f t="shared" ref="H89:H90" si="45">F89+G89</f>
        <v>17.52</v>
      </c>
      <c r="I89" s="259">
        <f t="shared" ref="I89:I90" si="46">F89/C89*100-100</f>
        <v>140.32921810699585</v>
      </c>
      <c r="J89" s="243"/>
      <c r="K89" s="259">
        <f t="shared" ref="K89:K90" si="47">H89/E89*100-100</f>
        <v>140.32921810699585</v>
      </c>
    </row>
    <row r="90" spans="1:11">
      <c r="A90" s="94"/>
      <c r="B90" s="10" t="s">
        <v>331</v>
      </c>
      <c r="C90" s="90">
        <v>824.6</v>
      </c>
      <c r="D90" s="90"/>
      <c r="E90" s="90">
        <f t="shared" si="44"/>
        <v>824.6</v>
      </c>
      <c r="F90" s="90">
        <v>807.3</v>
      </c>
      <c r="G90" s="90"/>
      <c r="H90" s="90">
        <f t="shared" si="45"/>
        <v>807.3</v>
      </c>
      <c r="I90" s="259">
        <f t="shared" si="46"/>
        <v>-2.097986902740729</v>
      </c>
      <c r="J90" s="243"/>
      <c r="K90" s="259">
        <f t="shared" si="47"/>
        <v>-2.097986902740729</v>
      </c>
    </row>
    <row r="91" spans="1:11" s="7" customFormat="1" ht="13.8">
      <c r="A91" s="96">
        <v>4</v>
      </c>
      <c r="B91" s="97" t="s">
        <v>214</v>
      </c>
      <c r="C91" s="92"/>
      <c r="D91" s="92"/>
      <c r="E91" s="92"/>
      <c r="F91" s="92"/>
      <c r="G91" s="92"/>
      <c r="H91" s="92"/>
      <c r="I91" s="259"/>
      <c r="J91" s="243"/>
      <c r="K91" s="259"/>
    </row>
    <row r="92" spans="1:11" ht="24">
      <c r="A92" s="94" t="s">
        <v>329</v>
      </c>
      <c r="B92" s="10" t="s">
        <v>332</v>
      </c>
      <c r="C92" s="90">
        <v>100</v>
      </c>
      <c r="D92" s="90"/>
      <c r="E92" s="90">
        <f t="shared" ref="E92" si="48">C92+D92</f>
        <v>100</v>
      </c>
      <c r="F92" s="90">
        <v>86</v>
      </c>
      <c r="G92" s="90"/>
      <c r="H92" s="90">
        <f t="shared" ref="H92" si="49">F92+G92</f>
        <v>86</v>
      </c>
      <c r="I92" s="259">
        <f t="shared" ref="I92" si="50">F92/C92*100-100</f>
        <v>-14</v>
      </c>
      <c r="J92" s="243"/>
      <c r="K92" s="259">
        <f t="shared" ref="K92" si="51">H92/E92*100-100</f>
        <v>-14</v>
      </c>
    </row>
    <row r="93" spans="1:11" ht="24">
      <c r="A93" s="94"/>
      <c r="B93" s="10" t="s">
        <v>333</v>
      </c>
      <c r="C93" s="90">
        <v>65</v>
      </c>
      <c r="D93" s="90"/>
      <c r="E93" s="90">
        <f t="shared" ref="E93" si="52">C93+D93</f>
        <v>65</v>
      </c>
      <c r="F93" s="90">
        <v>401</v>
      </c>
      <c r="G93" s="90"/>
      <c r="H93" s="90">
        <f t="shared" ref="H93" si="53">F93+G93</f>
        <v>401</v>
      </c>
      <c r="I93" s="259">
        <f t="shared" ref="I93" si="54">F93/C93*100-100</f>
        <v>516.92307692307691</v>
      </c>
      <c r="J93" s="243"/>
      <c r="K93" s="259">
        <f t="shared" ref="K93" si="55">H93/E93*100-100</f>
        <v>516.92307692307691</v>
      </c>
    </row>
    <row r="94" spans="1:11" ht="17.399999999999999" customHeight="1">
      <c r="A94" s="131" t="s">
        <v>128</v>
      </c>
      <c r="B94" s="131"/>
      <c r="C94" s="131"/>
      <c r="D94" s="131"/>
      <c r="E94" s="131"/>
      <c r="F94" s="131"/>
      <c r="G94" s="131"/>
      <c r="H94" s="131"/>
      <c r="I94" s="131"/>
      <c r="J94" s="131"/>
      <c r="K94" s="131"/>
    </row>
    <row r="95" spans="1:11" ht="18.600000000000001" customHeight="1">
      <c r="A95" s="244" t="s">
        <v>338</v>
      </c>
      <c r="B95" s="244"/>
      <c r="C95" s="244"/>
      <c r="D95" s="244"/>
      <c r="E95" s="244"/>
      <c r="F95" s="244"/>
      <c r="G95" s="244"/>
      <c r="H95" s="244"/>
      <c r="I95" s="244"/>
      <c r="J95" s="244"/>
      <c r="K95" s="244"/>
    </row>
    <row r="96" spans="1:11" ht="13.8" customHeight="1">
      <c r="A96" s="133" t="s">
        <v>133</v>
      </c>
      <c r="B96" s="133"/>
      <c r="C96" s="133"/>
      <c r="D96" s="133"/>
      <c r="E96" s="133"/>
      <c r="F96" s="133"/>
      <c r="G96" s="133"/>
      <c r="H96" s="133"/>
      <c r="I96" s="133"/>
      <c r="J96" s="133"/>
      <c r="K96" s="133"/>
    </row>
    <row r="97" spans="1:11" ht="18" customHeight="1">
      <c r="A97" s="191" t="s">
        <v>339</v>
      </c>
      <c r="B97" s="191"/>
      <c r="C97" s="191"/>
      <c r="D97" s="191"/>
      <c r="E97" s="191"/>
      <c r="F97" s="191"/>
      <c r="G97" s="191"/>
      <c r="H97" s="191"/>
      <c r="I97" s="191"/>
      <c r="J97" s="191"/>
      <c r="K97" s="191"/>
    </row>
    <row r="98" spans="1:11" ht="15" customHeight="1">
      <c r="A98" s="143" t="s">
        <v>181</v>
      </c>
      <c r="B98" s="123"/>
      <c r="C98" s="123"/>
      <c r="D98" s="123"/>
      <c r="E98" s="123"/>
      <c r="F98" s="123"/>
      <c r="G98" s="123"/>
      <c r="H98" s="123"/>
      <c r="I98" s="123"/>
      <c r="J98" s="123"/>
      <c r="K98" s="123"/>
    </row>
    <row r="99" spans="1:11" ht="72">
      <c r="A99" s="94" t="s">
        <v>44</v>
      </c>
      <c r="B99" s="94" t="s">
        <v>9</v>
      </c>
      <c r="C99" s="6" t="s">
        <v>135</v>
      </c>
      <c r="D99" s="6" t="s">
        <v>136</v>
      </c>
      <c r="E99" s="6" t="s">
        <v>137</v>
      </c>
      <c r="F99" s="6" t="s">
        <v>103</v>
      </c>
      <c r="G99" s="6" t="s">
        <v>138</v>
      </c>
      <c r="H99" s="6" t="s">
        <v>139</v>
      </c>
    </row>
    <row r="100" spans="1:11" ht="13.8">
      <c r="A100" s="94" t="s">
        <v>6</v>
      </c>
      <c r="B100" s="94" t="s">
        <v>19</v>
      </c>
      <c r="C100" s="94" t="s">
        <v>29</v>
      </c>
      <c r="D100" s="94" t="s">
        <v>38</v>
      </c>
      <c r="E100" s="94" t="s">
        <v>37</v>
      </c>
      <c r="F100" s="94" t="s">
        <v>45</v>
      </c>
      <c r="G100" s="94" t="s">
        <v>36</v>
      </c>
      <c r="H100" s="94" t="s">
        <v>46</v>
      </c>
    </row>
    <row r="101" spans="1:11" ht="13.8">
      <c r="A101" s="94" t="s">
        <v>47</v>
      </c>
      <c r="B101" s="94" t="s">
        <v>48</v>
      </c>
      <c r="C101" s="94" t="s">
        <v>12</v>
      </c>
      <c r="D101" s="94"/>
      <c r="E101" s="94"/>
      <c r="F101" s="94">
        <f>E101-D101</f>
        <v>0</v>
      </c>
      <c r="G101" s="94" t="s">
        <v>12</v>
      </c>
      <c r="H101" s="94" t="s">
        <v>12</v>
      </c>
    </row>
    <row r="102" spans="1:11" ht="13.8">
      <c r="A102" s="94"/>
      <c r="B102" s="94" t="s">
        <v>49</v>
      </c>
      <c r="C102" s="94" t="s">
        <v>12</v>
      </c>
      <c r="D102" s="94"/>
      <c r="E102" s="94"/>
      <c r="F102" s="94">
        <f t="shared" ref="F102:F103" si="56">E102-D102</f>
        <v>0</v>
      </c>
      <c r="G102" s="94" t="s">
        <v>12</v>
      </c>
      <c r="H102" s="94" t="s">
        <v>12</v>
      </c>
    </row>
    <row r="103" spans="1:11" ht="27.6">
      <c r="A103" s="94"/>
      <c r="B103" s="94" t="s">
        <v>50</v>
      </c>
      <c r="C103" s="94" t="s">
        <v>12</v>
      </c>
      <c r="D103" s="94"/>
      <c r="E103" s="94"/>
      <c r="F103" s="94">
        <f t="shared" si="56"/>
        <v>0</v>
      </c>
      <c r="G103" s="94" t="s">
        <v>12</v>
      </c>
      <c r="H103" s="94" t="s">
        <v>12</v>
      </c>
    </row>
    <row r="104" spans="1:11" ht="13.8">
      <c r="A104" s="94"/>
      <c r="B104" s="94" t="s">
        <v>51</v>
      </c>
      <c r="C104" s="94" t="s">
        <v>12</v>
      </c>
      <c r="D104" s="94"/>
      <c r="E104" s="94"/>
      <c r="F104" s="94"/>
      <c r="G104" s="94" t="s">
        <v>12</v>
      </c>
      <c r="H104" s="94" t="s">
        <v>12</v>
      </c>
    </row>
    <row r="105" spans="1:11" ht="13.8">
      <c r="A105" s="94"/>
      <c r="B105" s="94" t="s">
        <v>52</v>
      </c>
      <c r="C105" s="94" t="s">
        <v>12</v>
      </c>
      <c r="D105" s="94"/>
      <c r="E105" s="94"/>
      <c r="F105" s="94"/>
      <c r="G105" s="94" t="s">
        <v>12</v>
      </c>
      <c r="H105" s="94" t="s">
        <v>12</v>
      </c>
    </row>
    <row r="106" spans="1:11">
      <c r="A106" s="122" t="s">
        <v>194</v>
      </c>
      <c r="B106" s="120"/>
      <c r="C106" s="120"/>
      <c r="D106" s="120"/>
      <c r="E106" s="120"/>
      <c r="F106" s="120"/>
      <c r="G106" s="120"/>
      <c r="H106" s="120"/>
    </row>
    <row r="107" spans="1:11" ht="13.8">
      <c r="A107" s="94" t="s">
        <v>19</v>
      </c>
      <c r="B107" s="94" t="s">
        <v>54</v>
      </c>
      <c r="C107" s="94" t="s">
        <v>12</v>
      </c>
      <c r="D107" s="94"/>
      <c r="E107" s="94"/>
      <c r="F107" s="94">
        <f t="shared" ref="F107" si="57">E107-D107</f>
        <v>0</v>
      </c>
      <c r="G107" s="94" t="s">
        <v>12</v>
      </c>
      <c r="H107" s="94" t="s">
        <v>12</v>
      </c>
    </row>
    <row r="108" spans="1:11">
      <c r="A108" s="122" t="s">
        <v>195</v>
      </c>
      <c r="B108" s="120"/>
      <c r="C108" s="120"/>
      <c r="D108" s="120"/>
      <c r="E108" s="120"/>
      <c r="F108" s="120"/>
      <c r="G108" s="120"/>
      <c r="H108" s="120"/>
    </row>
    <row r="109" spans="1:11">
      <c r="A109" s="120" t="s">
        <v>56</v>
      </c>
      <c r="B109" s="120"/>
      <c r="C109" s="120"/>
      <c r="D109" s="120"/>
      <c r="E109" s="120"/>
      <c r="F109" s="120"/>
      <c r="G109" s="120"/>
      <c r="H109" s="120"/>
    </row>
    <row r="110" spans="1:11" ht="13.8">
      <c r="A110" s="94" t="s">
        <v>21</v>
      </c>
      <c r="B110" s="94" t="s">
        <v>57</v>
      </c>
      <c r="C110" s="94"/>
      <c r="D110" s="94"/>
      <c r="E110" s="94"/>
      <c r="F110" s="94"/>
      <c r="G110" s="94"/>
      <c r="H110" s="94"/>
    </row>
    <row r="111" spans="1:11" ht="13.8">
      <c r="A111" s="94"/>
      <c r="B111" s="94" t="s">
        <v>58</v>
      </c>
      <c r="C111" s="94"/>
      <c r="D111" s="94"/>
      <c r="E111" s="94"/>
      <c r="F111" s="94">
        <f t="shared" ref="F111" si="58">E111-D111</f>
        <v>0</v>
      </c>
      <c r="G111" s="94"/>
      <c r="H111" s="94"/>
    </row>
    <row r="112" spans="1:11" ht="13.8" thickBot="1">
      <c r="A112" s="127" t="s">
        <v>59</v>
      </c>
      <c r="B112" s="128"/>
      <c r="C112" s="128"/>
      <c r="D112" s="128"/>
      <c r="E112" s="128"/>
      <c r="F112" s="128"/>
      <c r="G112" s="128"/>
      <c r="H112" s="129"/>
    </row>
    <row r="113" spans="1:11" ht="27.6">
      <c r="A113" s="94"/>
      <c r="B113" s="95" t="s">
        <v>196</v>
      </c>
      <c r="C113" s="94"/>
      <c r="D113" s="94"/>
      <c r="E113" s="94"/>
      <c r="F113" s="94">
        <f t="shared" ref="F113" si="59">E113-D113</f>
        <v>0</v>
      </c>
      <c r="G113" s="94"/>
      <c r="H113" s="94"/>
    </row>
    <row r="114" spans="1:11" ht="27.6">
      <c r="A114" s="94"/>
      <c r="B114" s="94" t="s">
        <v>61</v>
      </c>
      <c r="C114" s="94"/>
      <c r="D114" s="94"/>
      <c r="E114" s="94"/>
      <c r="F114" s="94"/>
      <c r="G114" s="94"/>
      <c r="H114" s="94"/>
    </row>
    <row r="115" spans="1:11" ht="27.6">
      <c r="A115" s="94" t="s">
        <v>22</v>
      </c>
      <c r="B115" s="94" t="s">
        <v>62</v>
      </c>
      <c r="C115" s="94" t="s">
        <v>12</v>
      </c>
      <c r="D115" s="94"/>
      <c r="E115" s="94"/>
      <c r="F115" s="94"/>
      <c r="G115" s="94" t="s">
        <v>12</v>
      </c>
      <c r="H115" s="94" t="s">
        <v>12</v>
      </c>
    </row>
    <row r="116" spans="1:11" ht="22.8" customHeight="1">
      <c r="A116" s="126" t="s">
        <v>768</v>
      </c>
      <c r="B116" s="126"/>
      <c r="C116" s="126"/>
      <c r="D116" s="126"/>
      <c r="E116" s="126"/>
      <c r="F116" s="126"/>
      <c r="G116" s="126"/>
      <c r="H116" s="126"/>
      <c r="I116" s="126"/>
      <c r="J116" s="126"/>
      <c r="K116" s="126"/>
    </row>
    <row r="117" spans="1:11" ht="16.8" customHeight="1">
      <c r="A117" s="124" t="s">
        <v>808</v>
      </c>
      <c r="B117" s="124"/>
      <c r="C117" s="124"/>
      <c r="D117" s="124"/>
      <c r="E117" s="124"/>
      <c r="F117" s="124"/>
      <c r="G117" s="124"/>
      <c r="H117" s="124"/>
      <c r="I117" s="124"/>
      <c r="J117" s="124"/>
      <c r="K117" s="124"/>
    </row>
    <row r="118" spans="1:11" ht="18" customHeight="1">
      <c r="A118" s="124" t="s">
        <v>140</v>
      </c>
      <c r="B118" s="125"/>
      <c r="C118" s="125"/>
      <c r="D118" s="125"/>
      <c r="E118" s="125"/>
      <c r="F118" s="125"/>
      <c r="G118" s="125"/>
      <c r="H118" s="125"/>
      <c r="I118" s="125"/>
      <c r="J118" s="125"/>
      <c r="K118" s="125"/>
    </row>
    <row r="119" spans="1:11" ht="37.200000000000003" customHeight="1">
      <c r="A119" s="250" t="s">
        <v>856</v>
      </c>
      <c r="B119" s="251"/>
      <c r="C119" s="251"/>
      <c r="D119" s="251"/>
      <c r="E119" s="251"/>
      <c r="F119" s="251"/>
      <c r="G119" s="251"/>
      <c r="H119" s="251"/>
      <c r="I119" s="251"/>
      <c r="J119" s="251"/>
      <c r="K119" s="251"/>
    </row>
    <row r="120" spans="1:11" ht="35.4" customHeight="1">
      <c r="A120" s="124" t="s">
        <v>857</v>
      </c>
      <c r="B120" s="124"/>
      <c r="C120" s="124"/>
      <c r="D120" s="124"/>
      <c r="E120" s="124"/>
      <c r="F120" s="124"/>
      <c r="G120" s="124"/>
      <c r="H120" s="124"/>
      <c r="I120" s="124"/>
      <c r="J120" s="124"/>
      <c r="K120" s="124"/>
    </row>
    <row r="121" spans="1:11" ht="16.8" customHeight="1">
      <c r="A121" s="124" t="s">
        <v>858</v>
      </c>
      <c r="B121" s="124"/>
      <c r="C121" s="124"/>
      <c r="D121" s="124"/>
      <c r="E121" s="124"/>
      <c r="F121" s="124"/>
      <c r="G121" s="124"/>
      <c r="H121" s="124"/>
      <c r="I121" s="124"/>
      <c r="J121" s="124"/>
      <c r="K121" s="124"/>
    </row>
    <row r="122" spans="1:11" ht="15.6" customHeight="1">
      <c r="A122" s="124" t="s">
        <v>830</v>
      </c>
      <c r="B122" s="124"/>
      <c r="C122" s="124"/>
      <c r="D122" s="124"/>
      <c r="E122" s="124"/>
      <c r="F122" s="124"/>
      <c r="G122" s="124"/>
      <c r="H122" s="124"/>
      <c r="I122" s="124"/>
      <c r="J122" s="124"/>
      <c r="K122" s="124"/>
    </row>
    <row r="123" spans="1:11" ht="15.6">
      <c r="B123" s="9" t="s">
        <v>141</v>
      </c>
      <c r="C123" s="9"/>
      <c r="D123" s="9"/>
      <c r="E123" s="134" t="s">
        <v>142</v>
      </c>
      <c r="F123" s="134"/>
      <c r="G123" s="134"/>
    </row>
  </sheetData>
  <mergeCells count="72">
    <mergeCell ref="A121:K121"/>
    <mergeCell ref="A122:K122"/>
    <mergeCell ref="E123:G123"/>
    <mergeCell ref="C56:E56"/>
    <mergeCell ref="F56:H56"/>
    <mergeCell ref="I56:K56"/>
    <mergeCell ref="A59:K59"/>
    <mergeCell ref="A112:H112"/>
    <mergeCell ref="A116:K116"/>
    <mergeCell ref="A117:K117"/>
    <mergeCell ref="A118:K118"/>
    <mergeCell ref="A119:K119"/>
    <mergeCell ref="A120:K120"/>
    <mergeCell ref="A96:K96"/>
    <mergeCell ref="A97:K97"/>
    <mergeCell ref="A98:K98"/>
    <mergeCell ref="A106:H106"/>
    <mergeCell ref="A108:H108"/>
    <mergeCell ref="A109:H109"/>
    <mergeCell ref="A72:K72"/>
    <mergeCell ref="A76:K76"/>
    <mergeCell ref="A77:K77"/>
    <mergeCell ref="A94:K94"/>
    <mergeCell ref="A95:K95"/>
    <mergeCell ref="A65:K65"/>
    <mergeCell ref="A66:K66"/>
    <mergeCell ref="A67:K67"/>
    <mergeCell ref="A68:K68"/>
    <mergeCell ref="A69:A70"/>
    <mergeCell ref="B69:B70"/>
    <mergeCell ref="C69:E69"/>
    <mergeCell ref="F69:H69"/>
    <mergeCell ref="I69:K69"/>
    <mergeCell ref="A64:K64"/>
    <mergeCell ref="C44:E44"/>
    <mergeCell ref="F44:H44"/>
    <mergeCell ref="I44:K44"/>
    <mergeCell ref="A49:K49"/>
    <mergeCell ref="C50:E50"/>
    <mergeCell ref="F50:H50"/>
    <mergeCell ref="I50:K50"/>
    <mergeCell ref="A55:K55"/>
    <mergeCell ref="C60:E60"/>
    <mergeCell ref="F60:H60"/>
    <mergeCell ref="I60:K60"/>
    <mergeCell ref="A63:K63"/>
    <mergeCell ref="A17:K17"/>
    <mergeCell ref="A21:K21"/>
    <mergeCell ref="A27:E27"/>
    <mergeCell ref="A34:E34"/>
    <mergeCell ref="A40:K40"/>
    <mergeCell ref="A42:A43"/>
    <mergeCell ref="B42:B43"/>
    <mergeCell ref="C42:E42"/>
    <mergeCell ref="F42:H42"/>
    <mergeCell ref="I42:K42"/>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79" orientation="landscape" verticalDpi="0" r:id="rId1"/>
  <rowBreaks count="3" manualBreakCount="3">
    <brk id="26" max="16383" man="1"/>
    <brk id="67" max="16383" man="1"/>
    <brk id="98" max="10" man="1"/>
  </rowBreaks>
</worksheet>
</file>

<file path=xl/worksheets/sheet15.xml><?xml version="1.0" encoding="utf-8"?>
<worksheet xmlns="http://schemas.openxmlformats.org/spreadsheetml/2006/main" xmlns:r="http://schemas.openxmlformats.org/officeDocument/2006/relationships">
  <dimension ref="A1:K101"/>
  <sheetViews>
    <sheetView view="pageBreakPreview" topLeftCell="A70" zoomScale="85" zoomScaleNormal="85" zoomScaleSheetLayoutView="85" workbookViewId="0">
      <selection activeCell="A70"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309</v>
      </c>
      <c r="D8" s="144" t="s">
        <v>310</v>
      </c>
      <c r="E8" s="144"/>
      <c r="F8" s="144"/>
      <c r="G8" s="144"/>
      <c r="H8" s="144"/>
      <c r="I8" s="144"/>
      <c r="J8" s="144"/>
      <c r="K8" s="144"/>
    </row>
    <row r="9" spans="1:11" s="1" customFormat="1" ht="18">
      <c r="A9" s="89"/>
      <c r="B9" s="1" t="s">
        <v>69</v>
      </c>
      <c r="C9" s="3" t="s">
        <v>78</v>
      </c>
    </row>
    <row r="10" spans="1:11" s="1" customFormat="1" ht="102.6" customHeight="1">
      <c r="A10" s="89" t="s">
        <v>79</v>
      </c>
      <c r="B10" s="89" t="s">
        <v>80</v>
      </c>
      <c r="C10" s="242" t="s">
        <v>311</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84.5</v>
      </c>
      <c r="D16" s="90"/>
      <c r="E16" s="90">
        <f>C16+D16</f>
        <v>84.5</v>
      </c>
      <c r="F16" s="90">
        <v>84.5</v>
      </c>
      <c r="G16" s="90"/>
      <c r="H16" s="90">
        <f>F16+G16</f>
        <v>84.5</v>
      </c>
      <c r="I16" s="90">
        <f>C16-F16</f>
        <v>0</v>
      </c>
      <c r="J16" s="90">
        <f>D16-G16</f>
        <v>0</v>
      </c>
      <c r="K16" s="90">
        <f>I16+J16</f>
        <v>0</v>
      </c>
    </row>
    <row r="17" spans="1:11" ht="19.2" customHeight="1">
      <c r="A17" s="141" t="s">
        <v>272</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76.8" customHeight="1">
      <c r="A19" s="90">
        <v>1</v>
      </c>
      <c r="B19" s="95" t="s">
        <v>312</v>
      </c>
      <c r="C19" s="90">
        <v>84.5</v>
      </c>
      <c r="D19" s="90"/>
      <c r="E19" s="90">
        <f>C19+D19</f>
        <v>84.5</v>
      </c>
      <c r="F19" s="90">
        <v>84.5</v>
      </c>
      <c r="G19" s="90"/>
      <c r="H19" s="90">
        <f>F19+G19</f>
        <v>84.5</v>
      </c>
      <c r="I19" s="259">
        <f t="shared" ref="I19:J19" si="0">C19-F19</f>
        <v>0</v>
      </c>
      <c r="J19" s="259">
        <f t="shared" si="0"/>
        <v>0</v>
      </c>
      <c r="K19" s="259">
        <f t="shared" ref="K19" si="1">I19+J19</f>
        <v>0</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c r="D32" s="90"/>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313</v>
      </c>
      <c r="C44" s="90">
        <v>84500</v>
      </c>
      <c r="D44" s="90"/>
      <c r="E44" s="90">
        <f t="shared" ref="E44" si="4">C44+D44</f>
        <v>84500</v>
      </c>
      <c r="F44" s="90">
        <v>84500</v>
      </c>
      <c r="G44" s="90"/>
      <c r="H44" s="90">
        <f>F44+G44</f>
        <v>84500</v>
      </c>
      <c r="I44" s="90">
        <f t="shared" ref="I44:J44" si="5">F44-C44</f>
        <v>0</v>
      </c>
      <c r="J44" s="90">
        <f t="shared" si="5"/>
        <v>0</v>
      </c>
      <c r="K44" s="90">
        <f t="shared" ref="K44" si="6">I44+J44</f>
        <v>0</v>
      </c>
    </row>
    <row r="45" spans="1:11" ht="19.2" customHeight="1">
      <c r="A45" s="117" t="s">
        <v>824</v>
      </c>
      <c r="B45" s="120"/>
      <c r="C45" s="120"/>
      <c r="D45" s="120"/>
      <c r="E45" s="120"/>
      <c r="F45" s="120"/>
      <c r="G45" s="120"/>
      <c r="H45" s="120"/>
      <c r="I45" s="120"/>
      <c r="J45" s="120"/>
      <c r="K45" s="120"/>
    </row>
    <row r="46" spans="1:11" s="7" customFormat="1" ht="13.8">
      <c r="A46" s="96" t="s">
        <v>108</v>
      </c>
      <c r="B46" s="96" t="s">
        <v>109</v>
      </c>
      <c r="C46" s="116"/>
      <c r="D46" s="116"/>
      <c r="E46" s="116"/>
      <c r="F46" s="116"/>
      <c r="G46" s="116"/>
      <c r="H46" s="116"/>
      <c r="I46" s="116"/>
      <c r="J46" s="116"/>
      <c r="K46" s="116"/>
    </row>
    <row r="47" spans="1:11">
      <c r="A47" s="94"/>
      <c r="B47" s="10" t="s">
        <v>314</v>
      </c>
      <c r="C47" s="90">
        <v>1</v>
      </c>
      <c r="D47" s="90"/>
      <c r="E47" s="90">
        <f>C47+D47</f>
        <v>1</v>
      </c>
      <c r="F47" s="90">
        <v>1</v>
      </c>
      <c r="G47" s="90"/>
      <c r="H47" s="90">
        <f>F47+G47</f>
        <v>1</v>
      </c>
      <c r="I47" s="90">
        <f>F47-C47</f>
        <v>0</v>
      </c>
      <c r="J47" s="90">
        <f>G47-D47</f>
        <v>0</v>
      </c>
      <c r="K47" s="90">
        <f>I47+J47</f>
        <v>0</v>
      </c>
    </row>
    <row r="48" spans="1:11" ht="15.6" customHeight="1">
      <c r="A48" s="117" t="s">
        <v>264</v>
      </c>
      <c r="B48" s="120"/>
      <c r="C48" s="120"/>
      <c r="D48" s="120"/>
      <c r="E48" s="120"/>
      <c r="F48" s="120"/>
      <c r="G48" s="120"/>
      <c r="H48" s="120"/>
      <c r="I48" s="120"/>
      <c r="J48" s="120"/>
      <c r="K48" s="120"/>
    </row>
    <row r="49" spans="1:11" s="7" customFormat="1" ht="13.8">
      <c r="A49" s="96" t="s">
        <v>112</v>
      </c>
      <c r="B49" s="96" t="s">
        <v>113</v>
      </c>
      <c r="C49" s="116"/>
      <c r="D49" s="116"/>
      <c r="E49" s="116"/>
      <c r="F49" s="116"/>
      <c r="G49" s="116"/>
      <c r="H49" s="116"/>
      <c r="I49" s="116"/>
      <c r="J49" s="116"/>
      <c r="K49" s="116"/>
    </row>
    <row r="50" spans="1:11">
      <c r="A50" s="94"/>
      <c r="B50" s="10" t="s">
        <v>315</v>
      </c>
      <c r="C50" s="90">
        <v>84500</v>
      </c>
      <c r="D50" s="90"/>
      <c r="E50" s="90">
        <f t="shared" ref="E50" si="7">C50+D50</f>
        <v>84500</v>
      </c>
      <c r="F50" s="90">
        <v>84500</v>
      </c>
      <c r="G50" s="90"/>
      <c r="H50" s="90">
        <f t="shared" ref="H50" si="8">F50+G50</f>
        <v>84500</v>
      </c>
      <c r="I50" s="90">
        <f t="shared" ref="I50:J50" si="9">F50-C50</f>
        <v>0</v>
      </c>
      <c r="J50" s="90">
        <f t="shared" si="9"/>
        <v>0</v>
      </c>
      <c r="K50" s="90">
        <f t="shared" ref="K50" si="10">I50+J50</f>
        <v>0</v>
      </c>
    </row>
    <row r="51" spans="1:11" ht="15.6" customHeight="1">
      <c r="A51" s="117" t="s">
        <v>824</v>
      </c>
      <c r="B51" s="120"/>
      <c r="C51" s="120"/>
      <c r="D51" s="120"/>
      <c r="E51" s="120"/>
      <c r="F51" s="120"/>
      <c r="G51" s="120"/>
      <c r="H51" s="120"/>
      <c r="I51" s="120"/>
      <c r="J51" s="120"/>
      <c r="K51" s="120"/>
    </row>
    <row r="52" spans="1:11" ht="33" customHeight="1">
      <c r="A52" s="118" t="s">
        <v>121</v>
      </c>
      <c r="B52" s="119"/>
      <c r="C52" s="119"/>
      <c r="D52" s="119"/>
      <c r="E52" s="119"/>
      <c r="F52" s="119"/>
      <c r="G52" s="119"/>
      <c r="H52" s="119"/>
      <c r="I52" s="119"/>
      <c r="J52" s="119"/>
      <c r="K52" s="119"/>
    </row>
    <row r="53" spans="1:11" ht="14.4" customHeight="1">
      <c r="A53" s="191" t="s">
        <v>192</v>
      </c>
      <c r="B53" s="191"/>
      <c r="C53" s="191"/>
      <c r="D53" s="191"/>
      <c r="E53" s="191"/>
      <c r="F53" s="191"/>
      <c r="G53" s="191"/>
      <c r="H53" s="191"/>
      <c r="I53" s="191"/>
      <c r="J53" s="191"/>
      <c r="K53" s="191"/>
    </row>
    <row r="54" spans="1:11" ht="13.2" customHeight="1">
      <c r="A54" s="140" t="s">
        <v>123</v>
      </c>
      <c r="B54" s="140"/>
      <c r="C54" s="140"/>
      <c r="D54" s="140"/>
      <c r="E54" s="140"/>
      <c r="F54" s="140"/>
      <c r="G54" s="140"/>
      <c r="H54" s="140"/>
      <c r="I54" s="140"/>
      <c r="J54" s="140"/>
      <c r="K54" s="140"/>
    </row>
    <row r="55" spans="1:11" ht="18" customHeight="1">
      <c r="A55" s="191" t="s">
        <v>278</v>
      </c>
      <c r="B55" s="191"/>
      <c r="C55" s="191"/>
      <c r="D55" s="191"/>
      <c r="E55" s="191"/>
      <c r="F55" s="191"/>
      <c r="G55" s="191"/>
      <c r="H55" s="191"/>
      <c r="I55" s="191"/>
      <c r="J55" s="191"/>
      <c r="K55" s="191"/>
    </row>
    <row r="56" spans="1:11" ht="17.399999999999999" customHeight="1">
      <c r="A56" s="123" t="s">
        <v>39</v>
      </c>
      <c r="B56" s="123"/>
      <c r="C56" s="123"/>
      <c r="D56" s="123"/>
      <c r="E56" s="123"/>
      <c r="F56" s="123"/>
      <c r="G56" s="123"/>
      <c r="H56" s="123"/>
      <c r="I56" s="123"/>
      <c r="J56" s="123"/>
      <c r="K56" s="123"/>
    </row>
    <row r="57" spans="1:11" ht="28.2" customHeight="1">
      <c r="A57" s="120" t="s">
        <v>8</v>
      </c>
      <c r="B57" s="120" t="s">
        <v>9</v>
      </c>
      <c r="C57" s="121" t="s">
        <v>40</v>
      </c>
      <c r="D57" s="121"/>
      <c r="E57" s="121"/>
      <c r="F57" s="121" t="s">
        <v>41</v>
      </c>
      <c r="G57" s="121"/>
      <c r="H57" s="121"/>
      <c r="I57" s="130" t="s">
        <v>125</v>
      </c>
      <c r="J57" s="121"/>
      <c r="K57" s="121"/>
    </row>
    <row r="58" spans="1:11" s="5" customFormat="1" ht="20.399999999999999" customHeight="1">
      <c r="A58" s="120"/>
      <c r="B58" s="120"/>
      <c r="C58" s="4" t="s">
        <v>86</v>
      </c>
      <c r="D58" s="4" t="s">
        <v>87</v>
      </c>
      <c r="E58" s="4" t="s">
        <v>88</v>
      </c>
      <c r="F58" s="4" t="s">
        <v>86</v>
      </c>
      <c r="G58" s="4" t="s">
        <v>87</v>
      </c>
      <c r="H58" s="4" t="s">
        <v>88</v>
      </c>
      <c r="I58" s="4" t="s">
        <v>86</v>
      </c>
      <c r="J58" s="4" t="s">
        <v>87</v>
      </c>
      <c r="K58" s="4" t="s">
        <v>88</v>
      </c>
    </row>
    <row r="59" spans="1:11" ht="13.8">
      <c r="A59" s="94"/>
      <c r="B59" s="94" t="s">
        <v>42</v>
      </c>
      <c r="C59" s="259">
        <v>0.81799999999999995</v>
      </c>
      <c r="D59" s="259"/>
      <c r="E59" s="259">
        <f>C59+D59</f>
        <v>0.81799999999999995</v>
      </c>
      <c r="F59" s="259">
        <v>84.5</v>
      </c>
      <c r="G59" s="259">
        <f>G16</f>
        <v>0</v>
      </c>
      <c r="H59" s="259">
        <f>F59+G59</f>
        <v>84.5</v>
      </c>
      <c r="I59" s="259">
        <f>F59/C59*100-100</f>
        <v>10230.073349633252</v>
      </c>
      <c r="J59" s="259"/>
      <c r="K59" s="259">
        <f>H59/E59*100-100</f>
        <v>10230.073349633252</v>
      </c>
    </row>
    <row r="60" spans="1:11" ht="28.8" customHeight="1">
      <c r="A60" s="132" t="s">
        <v>307</v>
      </c>
      <c r="B60" s="132"/>
      <c r="C60" s="132"/>
      <c r="D60" s="132"/>
      <c r="E60" s="132"/>
      <c r="F60" s="132"/>
      <c r="G60" s="132"/>
      <c r="H60" s="132"/>
      <c r="I60" s="132"/>
      <c r="J60" s="132"/>
      <c r="K60" s="132"/>
    </row>
    <row r="61" spans="1:11" ht="19.8" customHeight="1">
      <c r="A61" s="244" t="s">
        <v>336</v>
      </c>
      <c r="B61" s="244"/>
      <c r="C61" s="244"/>
      <c r="D61" s="244"/>
      <c r="E61" s="244"/>
      <c r="F61" s="244"/>
      <c r="G61" s="244"/>
      <c r="H61" s="244"/>
      <c r="I61" s="244"/>
      <c r="J61" s="244"/>
      <c r="K61" s="244"/>
    </row>
    <row r="62" spans="1:11" ht="13.8">
      <c r="A62" s="94"/>
      <c r="B62" s="99" t="s">
        <v>13</v>
      </c>
      <c r="C62" s="94"/>
      <c r="D62" s="94"/>
      <c r="E62" s="94"/>
      <c r="F62" s="8"/>
      <c r="G62" s="8"/>
      <c r="H62" s="8"/>
      <c r="I62" s="8"/>
      <c r="J62" s="8"/>
      <c r="K62" s="8"/>
    </row>
    <row r="63" spans="1:11" ht="69">
      <c r="A63" s="94"/>
      <c r="B63" s="95" t="s">
        <v>312</v>
      </c>
      <c r="C63" s="259">
        <v>0.81799999999999995</v>
      </c>
      <c r="D63" s="259"/>
      <c r="E63" s="259">
        <f>C63+D63</f>
        <v>0.81799999999999995</v>
      </c>
      <c r="F63" s="259">
        <v>84.5</v>
      </c>
      <c r="G63" s="259"/>
      <c r="H63" s="259">
        <f>F63+G63</f>
        <v>84.5</v>
      </c>
      <c r="I63" s="259">
        <f>F63/C63*100-100</f>
        <v>10230.073349633252</v>
      </c>
      <c r="J63" s="259"/>
      <c r="K63" s="259">
        <f>H63/E63*100-100</f>
        <v>10230.073349633252</v>
      </c>
    </row>
    <row r="64" spans="1:11" ht="30.6" customHeight="1">
      <c r="A64" s="131" t="s">
        <v>129</v>
      </c>
      <c r="B64" s="121"/>
      <c r="C64" s="121"/>
      <c r="D64" s="121"/>
      <c r="E64" s="121"/>
      <c r="F64" s="121"/>
      <c r="G64" s="121"/>
      <c r="H64" s="121"/>
      <c r="I64" s="121"/>
      <c r="J64" s="121"/>
      <c r="K64" s="121"/>
    </row>
    <row r="65" spans="1:11" ht="15" customHeight="1">
      <c r="A65" s="244" t="s">
        <v>288</v>
      </c>
      <c r="B65" s="244"/>
      <c r="C65" s="244"/>
      <c r="D65" s="244"/>
      <c r="E65" s="244"/>
      <c r="F65" s="244"/>
      <c r="G65" s="244"/>
      <c r="H65" s="244"/>
      <c r="I65" s="244"/>
      <c r="J65" s="244"/>
      <c r="K65" s="244"/>
    </row>
    <row r="66" spans="1:11" s="7" customFormat="1" ht="13.8">
      <c r="A66" s="96" t="s">
        <v>106</v>
      </c>
      <c r="B66" s="96" t="s">
        <v>107</v>
      </c>
      <c r="C66" s="90"/>
      <c r="D66" s="90"/>
      <c r="E66" s="90"/>
      <c r="F66" s="90"/>
      <c r="G66" s="90"/>
      <c r="H66" s="90"/>
      <c r="I66" s="243"/>
      <c r="J66" s="243"/>
      <c r="K66" s="243"/>
    </row>
    <row r="67" spans="1:11">
      <c r="A67" s="94"/>
      <c r="B67" s="10" t="s">
        <v>313</v>
      </c>
      <c r="C67" s="90">
        <v>818</v>
      </c>
      <c r="D67" s="90"/>
      <c r="E67" s="90">
        <f t="shared" ref="E67" si="11">C67+D67</f>
        <v>818</v>
      </c>
      <c r="F67" s="90">
        <v>84500</v>
      </c>
      <c r="G67" s="90"/>
      <c r="H67" s="90">
        <f t="shared" ref="H67" si="12">F67+G67</f>
        <v>84500</v>
      </c>
      <c r="I67" s="259">
        <f>F67/C67*100-100</f>
        <v>10230.07334963325</v>
      </c>
      <c r="J67" s="243"/>
      <c r="K67" s="259">
        <f>H67/E67*100-100</f>
        <v>10230.07334963325</v>
      </c>
    </row>
    <row r="68" spans="1:11" s="7" customFormat="1" ht="13.8">
      <c r="A68" s="96" t="s">
        <v>108</v>
      </c>
      <c r="B68" s="96" t="s">
        <v>109</v>
      </c>
      <c r="C68" s="92"/>
      <c r="D68" s="92"/>
      <c r="E68" s="92"/>
      <c r="F68" s="92"/>
      <c r="G68" s="92"/>
      <c r="H68" s="92"/>
      <c r="I68" s="259"/>
      <c r="J68" s="243"/>
      <c r="K68" s="259"/>
    </row>
    <row r="69" spans="1:11">
      <c r="A69" s="94"/>
      <c r="B69" s="10" t="s">
        <v>314</v>
      </c>
      <c r="C69" s="90">
        <v>1</v>
      </c>
      <c r="D69" s="90"/>
      <c r="E69" s="90">
        <f>C69+D69</f>
        <v>1</v>
      </c>
      <c r="F69" s="90">
        <v>1</v>
      </c>
      <c r="G69" s="90"/>
      <c r="H69" s="90">
        <f t="shared" ref="H69" si="13">F69+G69</f>
        <v>1</v>
      </c>
      <c r="I69" s="259">
        <f t="shared" ref="I69" si="14">F69/C69*100-100</f>
        <v>0</v>
      </c>
      <c r="J69" s="243"/>
      <c r="K69" s="259">
        <f t="shared" ref="K69" si="15">H69/E69*100-100</f>
        <v>0</v>
      </c>
    </row>
    <row r="70" spans="1:11" s="7" customFormat="1" ht="13.8">
      <c r="A70" s="96" t="s">
        <v>112</v>
      </c>
      <c r="B70" s="96" t="s">
        <v>113</v>
      </c>
      <c r="C70" s="92"/>
      <c r="D70" s="92"/>
      <c r="E70" s="92"/>
      <c r="F70" s="92"/>
      <c r="G70" s="92"/>
      <c r="H70" s="92"/>
      <c r="I70" s="259"/>
      <c r="J70" s="243"/>
      <c r="K70" s="259"/>
    </row>
    <row r="71" spans="1:11">
      <c r="A71" s="94"/>
      <c r="B71" s="10" t="s">
        <v>315</v>
      </c>
      <c r="C71" s="90">
        <v>818</v>
      </c>
      <c r="D71" s="90"/>
      <c r="E71" s="90">
        <f t="shared" ref="E71" si="16">C71+D71</f>
        <v>818</v>
      </c>
      <c r="F71" s="90">
        <v>84500</v>
      </c>
      <c r="G71" s="90"/>
      <c r="H71" s="90">
        <f t="shared" ref="H71" si="17">F71+G71</f>
        <v>84500</v>
      </c>
      <c r="I71" s="259">
        <f t="shared" ref="I71" si="18">F71/C71*100-100</f>
        <v>10230.07334963325</v>
      </c>
      <c r="J71" s="243"/>
      <c r="K71" s="259">
        <f t="shared" ref="K71" si="19">H71/E71*100-100</f>
        <v>10230.07334963325</v>
      </c>
    </row>
    <row r="72" spans="1:11" ht="17.399999999999999" customHeight="1">
      <c r="A72" s="131" t="s">
        <v>128</v>
      </c>
      <c r="B72" s="131"/>
      <c r="C72" s="131"/>
      <c r="D72" s="131"/>
      <c r="E72" s="131"/>
      <c r="F72" s="131"/>
      <c r="G72" s="131"/>
      <c r="H72" s="131"/>
      <c r="I72" s="131"/>
      <c r="J72" s="131"/>
      <c r="K72" s="131"/>
    </row>
    <row r="73" spans="1:11" ht="18.600000000000001" customHeight="1">
      <c r="A73" s="244" t="s">
        <v>316</v>
      </c>
      <c r="B73" s="244"/>
      <c r="C73" s="244"/>
      <c r="D73" s="244"/>
      <c r="E73" s="244"/>
      <c r="F73" s="244"/>
      <c r="G73" s="244"/>
      <c r="H73" s="244"/>
      <c r="I73" s="244"/>
      <c r="J73" s="244"/>
      <c r="K73" s="244"/>
    </row>
    <row r="74" spans="1:11" ht="13.8" customHeight="1">
      <c r="A74" s="133" t="s">
        <v>133</v>
      </c>
      <c r="B74" s="133"/>
      <c r="C74" s="133"/>
      <c r="D74" s="133"/>
      <c r="E74" s="133"/>
      <c r="F74" s="133"/>
      <c r="G74" s="133"/>
      <c r="H74" s="133"/>
      <c r="I74" s="133"/>
      <c r="J74" s="133"/>
      <c r="K74" s="133"/>
    </row>
    <row r="75" spans="1:11" ht="18" customHeight="1">
      <c r="A75" s="191" t="s">
        <v>317</v>
      </c>
      <c r="B75" s="191"/>
      <c r="C75" s="191"/>
      <c r="D75" s="191"/>
      <c r="E75" s="191"/>
      <c r="F75" s="191"/>
      <c r="G75" s="191"/>
      <c r="H75" s="191"/>
      <c r="I75" s="191"/>
      <c r="J75" s="191"/>
      <c r="K75" s="191"/>
    </row>
    <row r="76" spans="1:11" ht="15" customHeight="1">
      <c r="A76" s="143" t="s">
        <v>181</v>
      </c>
      <c r="B76" s="123"/>
      <c r="C76" s="123"/>
      <c r="D76" s="123"/>
      <c r="E76" s="123"/>
      <c r="F76" s="123"/>
      <c r="G76" s="123"/>
      <c r="H76" s="123"/>
      <c r="I76" s="123"/>
      <c r="J76" s="123"/>
      <c r="K76" s="123"/>
    </row>
    <row r="77" spans="1:11" ht="72">
      <c r="A77" s="94" t="s">
        <v>44</v>
      </c>
      <c r="B77" s="94" t="s">
        <v>9</v>
      </c>
      <c r="C77" s="6" t="s">
        <v>135</v>
      </c>
      <c r="D77" s="6" t="s">
        <v>136</v>
      </c>
      <c r="E77" s="6" t="s">
        <v>137</v>
      </c>
      <c r="F77" s="6" t="s">
        <v>103</v>
      </c>
      <c r="G77" s="6" t="s">
        <v>138</v>
      </c>
      <c r="H77" s="6" t="s">
        <v>139</v>
      </c>
    </row>
    <row r="78" spans="1:11" ht="13.8">
      <c r="A78" s="94" t="s">
        <v>6</v>
      </c>
      <c r="B78" s="94" t="s">
        <v>19</v>
      </c>
      <c r="C78" s="94" t="s">
        <v>29</v>
      </c>
      <c r="D78" s="94" t="s">
        <v>38</v>
      </c>
      <c r="E78" s="94" t="s">
        <v>37</v>
      </c>
      <c r="F78" s="94" t="s">
        <v>45</v>
      </c>
      <c r="G78" s="94" t="s">
        <v>36</v>
      </c>
      <c r="H78" s="94" t="s">
        <v>46</v>
      </c>
    </row>
    <row r="79" spans="1:11" ht="13.8">
      <c r="A79" s="94" t="s">
        <v>47</v>
      </c>
      <c r="B79" s="94" t="s">
        <v>48</v>
      </c>
      <c r="C79" s="94" t="s">
        <v>12</v>
      </c>
      <c r="D79" s="94"/>
      <c r="E79" s="94"/>
      <c r="F79" s="94">
        <f>E79-D79</f>
        <v>0</v>
      </c>
      <c r="G79" s="94" t="s">
        <v>12</v>
      </c>
      <c r="H79" s="94" t="s">
        <v>12</v>
      </c>
    </row>
    <row r="80" spans="1:11" ht="13.8">
      <c r="A80" s="94"/>
      <c r="B80" s="94" t="s">
        <v>49</v>
      </c>
      <c r="C80" s="94" t="s">
        <v>12</v>
      </c>
      <c r="D80" s="94"/>
      <c r="E80" s="94"/>
      <c r="F80" s="94">
        <f t="shared" ref="F80:F81" si="20">E80-D80</f>
        <v>0</v>
      </c>
      <c r="G80" s="94" t="s">
        <v>12</v>
      </c>
      <c r="H80" s="94" t="s">
        <v>12</v>
      </c>
    </row>
    <row r="81" spans="1:11" ht="27.6">
      <c r="A81" s="94"/>
      <c r="B81" s="94" t="s">
        <v>50</v>
      </c>
      <c r="C81" s="94" t="s">
        <v>12</v>
      </c>
      <c r="D81" s="94"/>
      <c r="E81" s="94"/>
      <c r="F81" s="94">
        <f t="shared" si="20"/>
        <v>0</v>
      </c>
      <c r="G81" s="94" t="s">
        <v>12</v>
      </c>
      <c r="H81" s="94" t="s">
        <v>12</v>
      </c>
    </row>
    <row r="82" spans="1:11" ht="13.8">
      <c r="A82" s="94"/>
      <c r="B82" s="94" t="s">
        <v>51</v>
      </c>
      <c r="C82" s="94" t="s">
        <v>12</v>
      </c>
      <c r="D82" s="94"/>
      <c r="E82" s="94"/>
      <c r="F82" s="94"/>
      <c r="G82" s="94" t="s">
        <v>12</v>
      </c>
      <c r="H82" s="94" t="s">
        <v>12</v>
      </c>
    </row>
    <row r="83" spans="1:11" ht="13.8">
      <c r="A83" s="94"/>
      <c r="B83" s="94" t="s">
        <v>52</v>
      </c>
      <c r="C83" s="94" t="s">
        <v>12</v>
      </c>
      <c r="D83" s="94"/>
      <c r="E83" s="94"/>
      <c r="F83" s="94"/>
      <c r="G83" s="94" t="s">
        <v>12</v>
      </c>
      <c r="H83" s="94" t="s">
        <v>12</v>
      </c>
    </row>
    <row r="84" spans="1:11">
      <c r="A84" s="122" t="s">
        <v>194</v>
      </c>
      <c r="B84" s="120"/>
      <c r="C84" s="120"/>
      <c r="D84" s="120"/>
      <c r="E84" s="120"/>
      <c r="F84" s="120"/>
      <c r="G84" s="120"/>
      <c r="H84" s="120"/>
    </row>
    <row r="85" spans="1:11" ht="13.8">
      <c r="A85" s="94" t="s">
        <v>19</v>
      </c>
      <c r="B85" s="94" t="s">
        <v>54</v>
      </c>
      <c r="C85" s="94" t="s">
        <v>12</v>
      </c>
      <c r="D85" s="94"/>
      <c r="E85" s="94"/>
      <c r="F85" s="94">
        <f t="shared" ref="F85" si="21">E85-D85</f>
        <v>0</v>
      </c>
      <c r="G85" s="94" t="s">
        <v>12</v>
      </c>
      <c r="H85" s="94" t="s">
        <v>12</v>
      </c>
    </row>
    <row r="86" spans="1:11">
      <c r="A86" s="122" t="s">
        <v>195</v>
      </c>
      <c r="B86" s="120"/>
      <c r="C86" s="120"/>
      <c r="D86" s="120"/>
      <c r="E86" s="120"/>
      <c r="F86" s="120"/>
      <c r="G86" s="120"/>
      <c r="H86" s="120"/>
    </row>
    <row r="87" spans="1:11">
      <c r="A87" s="120" t="s">
        <v>56</v>
      </c>
      <c r="B87" s="120"/>
      <c r="C87" s="120"/>
      <c r="D87" s="120"/>
      <c r="E87" s="120"/>
      <c r="F87" s="120"/>
      <c r="G87" s="120"/>
      <c r="H87" s="120"/>
    </row>
    <row r="88" spans="1:11" ht="13.8">
      <c r="A88" s="94" t="s">
        <v>21</v>
      </c>
      <c r="B88" s="94" t="s">
        <v>57</v>
      </c>
      <c r="C88" s="94"/>
      <c r="D88" s="94"/>
      <c r="E88" s="94"/>
      <c r="F88" s="94"/>
      <c r="G88" s="94"/>
      <c r="H88" s="94"/>
    </row>
    <row r="89" spans="1:11" ht="13.8">
      <c r="A89" s="94"/>
      <c r="B89" s="94" t="s">
        <v>58</v>
      </c>
      <c r="C89" s="94"/>
      <c r="D89" s="94"/>
      <c r="E89" s="94"/>
      <c r="F89" s="94">
        <f t="shared" ref="F89" si="22">E89-D89</f>
        <v>0</v>
      </c>
      <c r="G89" s="94"/>
      <c r="H89" s="94"/>
    </row>
    <row r="90" spans="1:11" ht="13.8" thickBot="1">
      <c r="A90" s="127" t="s">
        <v>59</v>
      </c>
      <c r="B90" s="128"/>
      <c r="C90" s="128"/>
      <c r="D90" s="128"/>
      <c r="E90" s="128"/>
      <c r="F90" s="128"/>
      <c r="G90" s="128"/>
      <c r="H90" s="129"/>
    </row>
    <row r="91" spans="1:11" ht="27.6">
      <c r="A91" s="94"/>
      <c r="B91" s="95" t="s">
        <v>196</v>
      </c>
      <c r="C91" s="94"/>
      <c r="D91" s="94"/>
      <c r="E91" s="94"/>
      <c r="F91" s="94">
        <f t="shared" ref="F91" si="23">E91-D91</f>
        <v>0</v>
      </c>
      <c r="G91" s="94"/>
      <c r="H91" s="94"/>
    </row>
    <row r="92" spans="1:11" ht="27.6">
      <c r="A92" s="94"/>
      <c r="B92" s="94" t="s">
        <v>61</v>
      </c>
      <c r="C92" s="94"/>
      <c r="D92" s="94"/>
      <c r="E92" s="94"/>
      <c r="F92" s="94"/>
      <c r="G92" s="94"/>
      <c r="H92" s="94"/>
    </row>
    <row r="93" spans="1:11" ht="27.6">
      <c r="A93" s="94" t="s">
        <v>22</v>
      </c>
      <c r="B93" s="94" t="s">
        <v>62</v>
      </c>
      <c r="C93" s="94" t="s">
        <v>12</v>
      </c>
      <c r="D93" s="94"/>
      <c r="E93" s="94"/>
      <c r="F93" s="94"/>
      <c r="G93" s="94" t="s">
        <v>12</v>
      </c>
      <c r="H93" s="94" t="s">
        <v>12</v>
      </c>
    </row>
    <row r="94" spans="1:11" ht="22.8" customHeight="1">
      <c r="A94" s="126" t="s">
        <v>768</v>
      </c>
      <c r="B94" s="126"/>
      <c r="C94" s="126"/>
      <c r="D94" s="126"/>
      <c r="E94" s="126"/>
      <c r="F94" s="126"/>
      <c r="G94" s="126"/>
      <c r="H94" s="126"/>
      <c r="I94" s="126"/>
      <c r="J94" s="126"/>
      <c r="K94" s="126"/>
    </row>
    <row r="95" spans="1:11" ht="16.8" customHeight="1">
      <c r="A95" s="124" t="s">
        <v>808</v>
      </c>
      <c r="B95" s="124"/>
      <c r="C95" s="124"/>
      <c r="D95" s="124"/>
      <c r="E95" s="124"/>
      <c r="F95" s="124"/>
      <c r="G95" s="124"/>
      <c r="H95" s="124"/>
      <c r="I95" s="124"/>
      <c r="J95" s="124"/>
      <c r="K95" s="124"/>
    </row>
    <row r="96" spans="1:11" ht="18" customHeight="1">
      <c r="A96" s="124" t="s">
        <v>140</v>
      </c>
      <c r="B96" s="125"/>
      <c r="C96" s="125"/>
      <c r="D96" s="125"/>
      <c r="E96" s="125"/>
      <c r="F96" s="125"/>
      <c r="G96" s="125"/>
      <c r="H96" s="125"/>
      <c r="I96" s="125"/>
      <c r="J96" s="125"/>
      <c r="K96" s="125"/>
    </row>
    <row r="97" spans="1:11" ht="14.4" customHeight="1">
      <c r="A97" s="250" t="s">
        <v>859</v>
      </c>
      <c r="B97" s="251"/>
      <c r="C97" s="251"/>
      <c r="D97" s="251"/>
      <c r="E97" s="251"/>
      <c r="F97" s="251"/>
      <c r="G97" s="251"/>
      <c r="H97" s="251"/>
      <c r="I97" s="251"/>
      <c r="J97" s="251"/>
      <c r="K97" s="251"/>
    </row>
    <row r="98" spans="1:11" ht="14.4" customHeight="1">
      <c r="A98" s="124" t="s">
        <v>860</v>
      </c>
      <c r="B98" s="124"/>
      <c r="C98" s="124"/>
      <c r="D98" s="124"/>
      <c r="E98" s="124"/>
      <c r="F98" s="124"/>
      <c r="G98" s="124"/>
      <c r="H98" s="124"/>
      <c r="I98" s="124"/>
      <c r="J98" s="124"/>
      <c r="K98" s="124"/>
    </row>
    <row r="99" spans="1:11" ht="39" customHeight="1">
      <c r="A99" s="124" t="s">
        <v>861</v>
      </c>
      <c r="B99" s="124"/>
      <c r="C99" s="124"/>
      <c r="D99" s="124"/>
      <c r="E99" s="124"/>
      <c r="F99" s="124"/>
      <c r="G99" s="124"/>
      <c r="H99" s="124"/>
      <c r="I99" s="124"/>
      <c r="J99" s="124"/>
      <c r="K99" s="124"/>
    </row>
    <row r="100" spans="1:11" ht="15.6" customHeight="1">
      <c r="A100" s="124" t="s">
        <v>830</v>
      </c>
      <c r="B100" s="124"/>
      <c r="C100" s="124"/>
      <c r="D100" s="124"/>
      <c r="E100" s="124"/>
      <c r="F100" s="124"/>
      <c r="G100" s="124"/>
      <c r="H100" s="124"/>
      <c r="I100" s="124"/>
      <c r="J100" s="124"/>
      <c r="K100" s="124"/>
    </row>
    <row r="101" spans="1:11" ht="15.6">
      <c r="B101" s="9" t="s">
        <v>141</v>
      </c>
      <c r="C101" s="9"/>
      <c r="D101" s="9"/>
      <c r="E101" s="134" t="s">
        <v>142</v>
      </c>
      <c r="F101" s="134"/>
      <c r="G101" s="134"/>
    </row>
  </sheetData>
  <mergeCells count="69">
    <mergeCell ref="A100:K100"/>
    <mergeCell ref="E101:G101"/>
    <mergeCell ref="A94:K94"/>
    <mergeCell ref="A95:K95"/>
    <mergeCell ref="A96:K96"/>
    <mergeCell ref="A97:K97"/>
    <mergeCell ref="A98:K98"/>
    <mergeCell ref="A99:K99"/>
    <mergeCell ref="A90:H90"/>
    <mergeCell ref="A61:K61"/>
    <mergeCell ref="A64:K64"/>
    <mergeCell ref="A65:K65"/>
    <mergeCell ref="A72:K72"/>
    <mergeCell ref="A73:K73"/>
    <mergeCell ref="A74:K74"/>
    <mergeCell ref="A75:K75"/>
    <mergeCell ref="A76:K76"/>
    <mergeCell ref="A84:H84"/>
    <mergeCell ref="A86:H86"/>
    <mergeCell ref="A87:H87"/>
    <mergeCell ref="A60:K60"/>
    <mergeCell ref="A52:K52"/>
    <mergeCell ref="A53:K53"/>
    <mergeCell ref="A54:K54"/>
    <mergeCell ref="A55:K55"/>
    <mergeCell ref="A56:K56"/>
    <mergeCell ref="A57:A58"/>
    <mergeCell ref="B57:B58"/>
    <mergeCell ref="C57:E57"/>
    <mergeCell ref="F57:H57"/>
    <mergeCell ref="I57:K57"/>
    <mergeCell ref="A48:K48"/>
    <mergeCell ref="C49:E49"/>
    <mergeCell ref="F49:H49"/>
    <mergeCell ref="I49:K49"/>
    <mergeCell ref="A51:K51"/>
    <mergeCell ref="C43:E43"/>
    <mergeCell ref="F43:H43"/>
    <mergeCell ref="I43:K43"/>
    <mergeCell ref="A45:K45"/>
    <mergeCell ref="C46:E46"/>
    <mergeCell ref="F46:H46"/>
    <mergeCell ref="I46:K46"/>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87" orientation="landscape" verticalDpi="0" r:id="rId1"/>
  <rowBreaks count="3" manualBreakCount="3">
    <brk id="25" max="16383" man="1"/>
    <brk id="55" max="16383" man="1"/>
    <brk id="81" max="16383" man="1"/>
  </rowBreaks>
</worksheet>
</file>

<file path=xl/worksheets/sheet16.xml><?xml version="1.0" encoding="utf-8"?>
<worksheet xmlns="http://schemas.openxmlformats.org/spreadsheetml/2006/main" xmlns:r="http://schemas.openxmlformats.org/officeDocument/2006/relationships">
  <dimension ref="A1:K158"/>
  <sheetViews>
    <sheetView view="pageBreakPreview" topLeftCell="A37" zoomScale="85" zoomScaleNormal="85" zoomScaleSheetLayoutView="85" workbookViewId="0">
      <selection activeCell="A37"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40.200000000000003" customHeight="1">
      <c r="A8" s="89" t="s">
        <v>74</v>
      </c>
      <c r="B8" s="89" t="s">
        <v>398</v>
      </c>
      <c r="D8" s="144" t="s">
        <v>399</v>
      </c>
      <c r="E8" s="144"/>
      <c r="F8" s="144"/>
      <c r="G8" s="144"/>
      <c r="H8" s="144"/>
      <c r="I8" s="144"/>
      <c r="J8" s="144"/>
      <c r="K8" s="144"/>
    </row>
    <row r="9" spans="1:11" s="1" customFormat="1" ht="18">
      <c r="A9" s="89"/>
      <c r="B9" s="1" t="s">
        <v>69</v>
      </c>
      <c r="C9" s="3" t="s">
        <v>78</v>
      </c>
    </row>
    <row r="10" spans="1:11" s="1" customFormat="1" ht="51" customHeight="1">
      <c r="A10" s="89" t="s">
        <v>79</v>
      </c>
      <c r="B10" s="89" t="s">
        <v>80</v>
      </c>
      <c r="C10" s="242" t="s">
        <v>400</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18705.5</v>
      </c>
      <c r="D16" s="90">
        <v>1179.0999999999999</v>
      </c>
      <c r="E16" s="90">
        <f>C16+D16</f>
        <v>19884.599999999999</v>
      </c>
      <c r="F16" s="90">
        <v>18086.400000000001</v>
      </c>
      <c r="G16" s="90">
        <v>1118.0999999999999</v>
      </c>
      <c r="H16" s="90">
        <f>F16+G16</f>
        <v>19204.5</v>
      </c>
      <c r="I16" s="260">
        <f>C16-F16</f>
        <v>619.09999999999854</v>
      </c>
      <c r="J16" s="260">
        <f>D16-G16</f>
        <v>61</v>
      </c>
      <c r="K16" s="260">
        <f>I16+J16</f>
        <v>680.09999999999854</v>
      </c>
    </row>
    <row r="17" spans="1:11" ht="21.6" customHeight="1">
      <c r="A17" s="141" t="s">
        <v>272</v>
      </c>
      <c r="B17" s="142"/>
      <c r="C17" s="142"/>
      <c r="D17" s="142"/>
      <c r="E17" s="142"/>
      <c r="F17" s="142"/>
      <c r="G17" s="142"/>
      <c r="H17" s="142"/>
      <c r="I17" s="142"/>
      <c r="J17" s="142"/>
      <c r="K17" s="142"/>
    </row>
    <row r="18" spans="1:11" ht="165.6" customHeight="1">
      <c r="A18" s="150" t="s">
        <v>401</v>
      </c>
      <c r="B18" s="150"/>
      <c r="C18" s="150"/>
      <c r="D18" s="150"/>
      <c r="E18" s="150"/>
      <c r="F18" s="150"/>
      <c r="G18" s="150"/>
      <c r="H18" s="150"/>
      <c r="I18" s="150"/>
      <c r="J18" s="150"/>
      <c r="K18" s="150"/>
    </row>
    <row r="19" spans="1:11" ht="36.6" customHeight="1">
      <c r="A19" s="151" t="s">
        <v>404</v>
      </c>
      <c r="B19" s="151"/>
      <c r="C19" s="151"/>
      <c r="D19" s="151"/>
      <c r="E19" s="151"/>
      <c r="F19" s="151"/>
      <c r="G19" s="151"/>
      <c r="H19" s="151"/>
      <c r="I19" s="151"/>
      <c r="J19" s="151"/>
      <c r="K19" s="151"/>
    </row>
    <row r="20" spans="1:11" ht="15.6">
      <c r="A20" s="94"/>
      <c r="B20" s="94" t="s">
        <v>7</v>
      </c>
      <c r="C20" s="94"/>
      <c r="D20" s="94"/>
      <c r="E20" s="94"/>
      <c r="F20" s="94"/>
      <c r="G20" s="94"/>
      <c r="H20" s="94"/>
      <c r="I20" s="94"/>
      <c r="J20" s="94"/>
      <c r="K20" s="94"/>
    </row>
    <row r="21" spans="1:11" ht="70.8" customHeight="1">
      <c r="A21" s="90">
        <v>1</v>
      </c>
      <c r="B21" s="95" t="s">
        <v>402</v>
      </c>
      <c r="C21" s="261">
        <v>18705.5</v>
      </c>
      <c r="D21" s="261">
        <v>123</v>
      </c>
      <c r="E21" s="262">
        <f t="shared" ref="E21:E22" si="0">C21+D21</f>
        <v>18828.5</v>
      </c>
      <c r="F21" s="261">
        <v>18086.400000000001</v>
      </c>
      <c r="G21" s="261">
        <v>546.1</v>
      </c>
      <c r="H21" s="262">
        <f t="shared" ref="H21:H22" si="1">F21+G21</f>
        <v>18632.5</v>
      </c>
      <c r="I21" s="262">
        <f t="shared" ref="I21:J22" si="2">C21-F21</f>
        <v>619.09999999999854</v>
      </c>
      <c r="J21" s="262">
        <f t="shared" si="2"/>
        <v>-423.1</v>
      </c>
      <c r="K21" s="262">
        <f t="shared" ref="K21:K22" si="3">I21+J21</f>
        <v>195.99999999999852</v>
      </c>
    </row>
    <row r="22" spans="1:11" ht="16.8" customHeight="1">
      <c r="A22" s="90">
        <v>2</v>
      </c>
      <c r="B22" s="95" t="s">
        <v>403</v>
      </c>
      <c r="C22" s="261"/>
      <c r="D22" s="261">
        <v>1056.0999999999999</v>
      </c>
      <c r="E22" s="262">
        <f t="shared" si="0"/>
        <v>1056.0999999999999</v>
      </c>
      <c r="F22" s="261"/>
      <c r="G22" s="261">
        <v>572</v>
      </c>
      <c r="H22" s="262">
        <f t="shared" si="1"/>
        <v>572</v>
      </c>
      <c r="I22" s="262">
        <f t="shared" si="2"/>
        <v>0</v>
      </c>
      <c r="J22" s="262">
        <f t="shared" si="2"/>
        <v>484.09999999999991</v>
      </c>
      <c r="K22" s="262">
        <f t="shared" si="3"/>
        <v>484.09999999999991</v>
      </c>
    </row>
    <row r="23" spans="1:11" ht="21.6" customHeight="1">
      <c r="A23" s="141" t="s">
        <v>104</v>
      </c>
      <c r="B23" s="142"/>
      <c r="C23" s="142"/>
      <c r="D23" s="142"/>
      <c r="E23" s="142"/>
      <c r="F23" s="142"/>
      <c r="G23" s="142"/>
      <c r="H23" s="142"/>
      <c r="I23" s="142"/>
      <c r="J23" s="142"/>
      <c r="K23" s="142"/>
    </row>
    <row r="24" spans="1:11" ht="36">
      <c r="A24" s="94" t="s">
        <v>8</v>
      </c>
      <c r="B24" s="94" t="s">
        <v>9</v>
      </c>
      <c r="C24" s="6" t="s">
        <v>101</v>
      </c>
      <c r="D24" s="6" t="s">
        <v>102</v>
      </c>
      <c r="E24" s="6" t="s">
        <v>103</v>
      </c>
    </row>
    <row r="25" spans="1:11" ht="13.8">
      <c r="A25" s="94" t="s">
        <v>6</v>
      </c>
      <c r="B25" s="94" t="s">
        <v>11</v>
      </c>
      <c r="C25" s="94" t="s">
        <v>12</v>
      </c>
      <c r="D25" s="12">
        <v>6</v>
      </c>
      <c r="E25" s="94" t="s">
        <v>12</v>
      </c>
    </row>
    <row r="26" spans="1:11" ht="13.8">
      <c r="A26" s="94"/>
      <c r="B26" s="94" t="s">
        <v>13</v>
      </c>
      <c r="C26" s="94"/>
      <c r="D26" s="12"/>
      <c r="E26" s="94"/>
    </row>
    <row r="27" spans="1:11" ht="13.8">
      <c r="A27" s="94" t="s">
        <v>14</v>
      </c>
      <c r="B27" s="94" t="s">
        <v>15</v>
      </c>
      <c r="C27" s="94" t="s">
        <v>12</v>
      </c>
      <c r="D27" s="12">
        <v>6</v>
      </c>
      <c r="E27" s="94" t="s">
        <v>12</v>
      </c>
    </row>
    <row r="28" spans="1:11" ht="13.8">
      <c r="A28" s="94" t="s">
        <v>16</v>
      </c>
      <c r="B28" s="94" t="s">
        <v>17</v>
      </c>
      <c r="C28" s="94" t="s">
        <v>12</v>
      </c>
      <c r="D28" s="12"/>
      <c r="E28" s="94" t="s">
        <v>12</v>
      </c>
    </row>
    <row r="29" spans="1:11">
      <c r="A29" s="120" t="s">
        <v>18</v>
      </c>
      <c r="B29" s="120"/>
      <c r="C29" s="120"/>
      <c r="D29" s="120"/>
      <c r="E29" s="120"/>
    </row>
    <row r="30" spans="1:11" ht="13.8">
      <c r="A30" s="94" t="s">
        <v>19</v>
      </c>
      <c r="B30" s="94" t="s">
        <v>20</v>
      </c>
      <c r="C30" s="90">
        <f>SUM(C31:C35)</f>
        <v>1179.0999999999999</v>
      </c>
      <c r="D30" s="90">
        <f>SUM(D31:D35)</f>
        <v>1111.9000000000001</v>
      </c>
      <c r="E30" s="90">
        <f t="shared" ref="E30" si="4">SUM(E32:E35)</f>
        <v>67.199999999999932</v>
      </c>
    </row>
    <row r="31" spans="1:11" ht="13.8">
      <c r="A31" s="94"/>
      <c r="B31" s="94" t="s">
        <v>13</v>
      </c>
      <c r="C31" s="90"/>
      <c r="D31" s="90"/>
      <c r="E31" s="90"/>
    </row>
    <row r="32" spans="1:11" ht="13.8">
      <c r="A32" s="94" t="s">
        <v>21</v>
      </c>
      <c r="B32" s="94" t="s">
        <v>15</v>
      </c>
      <c r="C32" s="90">
        <f>123</f>
        <v>123</v>
      </c>
      <c r="D32" s="90">
        <f>408+137.9-6</f>
        <v>539.9</v>
      </c>
      <c r="E32" s="90">
        <f>C32-D32</f>
        <v>-416.9</v>
      </c>
    </row>
    <row r="33" spans="1:11" ht="13.8">
      <c r="A33" s="94" t="s">
        <v>22</v>
      </c>
      <c r="B33" s="94" t="s">
        <v>23</v>
      </c>
      <c r="C33" s="90"/>
      <c r="D33" s="90"/>
      <c r="E33" s="90">
        <f t="shared" ref="E33:E35" si="5">C33-D33</f>
        <v>0</v>
      </c>
    </row>
    <row r="34" spans="1:11" ht="13.8">
      <c r="A34" s="94" t="s">
        <v>24</v>
      </c>
      <c r="B34" s="94" t="s">
        <v>25</v>
      </c>
      <c r="C34" s="90"/>
      <c r="D34" s="90"/>
      <c r="E34" s="90">
        <f t="shared" si="5"/>
        <v>0</v>
      </c>
    </row>
    <row r="35" spans="1:11" ht="13.8">
      <c r="A35" s="94" t="s">
        <v>26</v>
      </c>
      <c r="B35" s="94" t="s">
        <v>27</v>
      </c>
      <c r="C35" s="90">
        <v>1056.0999999999999</v>
      </c>
      <c r="D35" s="90">
        <v>572</v>
      </c>
      <c r="E35" s="90">
        <f t="shared" si="5"/>
        <v>484.09999999999991</v>
      </c>
    </row>
    <row r="36" spans="1:11" ht="15" customHeight="1">
      <c r="A36" s="120" t="s">
        <v>28</v>
      </c>
      <c r="B36" s="120"/>
      <c r="C36" s="120"/>
      <c r="D36" s="120"/>
      <c r="E36" s="120"/>
    </row>
    <row r="37" spans="1:11" ht="78" customHeight="1">
      <c r="A37" s="248" t="s">
        <v>405</v>
      </c>
      <c r="B37" s="263"/>
      <c r="C37" s="263"/>
      <c r="D37" s="263"/>
      <c r="E37" s="263"/>
    </row>
    <row r="38" spans="1:11" ht="13.8">
      <c r="A38" s="94" t="s">
        <v>29</v>
      </c>
      <c r="B38" s="94" t="s">
        <v>30</v>
      </c>
      <c r="C38" s="94" t="s">
        <v>12</v>
      </c>
      <c r="D38" s="94"/>
      <c r="E38" s="94"/>
    </row>
    <row r="39" spans="1:11" ht="13.8">
      <c r="A39" s="94"/>
      <c r="B39" s="94" t="s">
        <v>13</v>
      </c>
      <c r="C39" s="94"/>
      <c r="D39" s="94"/>
      <c r="E39" s="94"/>
    </row>
    <row r="40" spans="1:11" ht="13.8">
      <c r="A40" s="94" t="s">
        <v>31</v>
      </c>
      <c r="B40" s="94" t="s">
        <v>15</v>
      </c>
      <c r="C40" s="94" t="s">
        <v>12</v>
      </c>
      <c r="D40" s="94"/>
      <c r="E40" s="94"/>
    </row>
    <row r="41" spans="1:11" ht="13.8">
      <c r="A41" s="94" t="s">
        <v>32</v>
      </c>
      <c r="B41" s="94" t="s">
        <v>27</v>
      </c>
      <c r="C41" s="94" t="s">
        <v>12</v>
      </c>
      <c r="D41" s="94"/>
      <c r="E41" s="94"/>
    </row>
    <row r="43" spans="1:11" ht="16.2" customHeight="1">
      <c r="A43" s="141" t="s">
        <v>105</v>
      </c>
      <c r="B43" s="142"/>
      <c r="C43" s="142"/>
      <c r="D43" s="142"/>
      <c r="E43" s="142"/>
      <c r="F43" s="142"/>
      <c r="G43" s="142"/>
      <c r="H43" s="142"/>
      <c r="I43" s="142"/>
      <c r="J43" s="142"/>
      <c r="K43" s="142"/>
    </row>
    <row r="45" spans="1:11">
      <c r="A45" s="120" t="s">
        <v>8</v>
      </c>
      <c r="B45" s="120" t="s">
        <v>9</v>
      </c>
      <c r="C45" s="120" t="s">
        <v>33</v>
      </c>
      <c r="D45" s="120"/>
      <c r="E45" s="120"/>
      <c r="F45" s="120" t="s">
        <v>34</v>
      </c>
      <c r="G45" s="120"/>
      <c r="H45" s="120"/>
      <c r="I45" s="120" t="s">
        <v>10</v>
      </c>
      <c r="J45" s="120"/>
      <c r="K45" s="120"/>
    </row>
    <row r="46" spans="1:11" ht="22.8" customHeight="1">
      <c r="A46" s="120"/>
      <c r="B46" s="120"/>
      <c r="C46" s="4" t="s">
        <v>366</v>
      </c>
      <c r="D46" s="4" t="s">
        <v>159</v>
      </c>
      <c r="E46" s="4" t="s">
        <v>88</v>
      </c>
      <c r="F46" s="4" t="s">
        <v>366</v>
      </c>
      <c r="G46" s="4" t="s">
        <v>159</v>
      </c>
      <c r="H46" s="4" t="s">
        <v>88</v>
      </c>
      <c r="I46" s="4" t="s">
        <v>366</v>
      </c>
      <c r="J46" s="4" t="s">
        <v>159</v>
      </c>
      <c r="K46" s="4" t="s">
        <v>88</v>
      </c>
    </row>
    <row r="47" spans="1:11" s="7" customFormat="1" ht="13.8">
      <c r="A47" s="96" t="s">
        <v>106</v>
      </c>
      <c r="B47" s="96" t="s">
        <v>107</v>
      </c>
      <c r="C47" s="116"/>
      <c r="D47" s="116"/>
      <c r="E47" s="116"/>
      <c r="F47" s="116"/>
      <c r="G47" s="116"/>
      <c r="H47" s="116"/>
      <c r="I47" s="116"/>
      <c r="J47" s="116"/>
      <c r="K47" s="116"/>
    </row>
    <row r="48" spans="1:11">
      <c r="A48" s="94"/>
      <c r="B48" s="10" t="s">
        <v>406</v>
      </c>
      <c r="C48" s="90">
        <v>1</v>
      </c>
      <c r="D48" s="90"/>
      <c r="E48" s="90">
        <f t="shared" ref="E48:E51" si="6">C48+D48</f>
        <v>1</v>
      </c>
      <c r="F48" s="90">
        <v>1</v>
      </c>
      <c r="G48" s="90"/>
      <c r="H48" s="90">
        <f t="shared" ref="H48:H51" si="7">F48+G48</f>
        <v>1</v>
      </c>
      <c r="I48" s="90">
        <f t="shared" ref="I48:I51" si="8">F48-C48</f>
        <v>0</v>
      </c>
      <c r="J48" s="90">
        <f t="shared" ref="J48:J51" si="9">G48-D48</f>
        <v>0</v>
      </c>
      <c r="K48" s="90">
        <f t="shared" ref="K48:K51" si="10">I48+J48</f>
        <v>0</v>
      </c>
    </row>
    <row r="49" spans="1:11">
      <c r="A49" s="94"/>
      <c r="B49" s="10" t="s">
        <v>407</v>
      </c>
      <c r="C49" s="90">
        <v>90</v>
      </c>
      <c r="D49" s="90"/>
      <c r="E49" s="90">
        <f t="shared" ref="E49" si="11">C49+D49</f>
        <v>90</v>
      </c>
      <c r="F49" s="90">
        <v>90</v>
      </c>
      <c r="G49" s="90"/>
      <c r="H49" s="90">
        <f t="shared" ref="H49" si="12">F49+G49</f>
        <v>90</v>
      </c>
      <c r="I49" s="90">
        <f t="shared" ref="I49" si="13">F49-C49</f>
        <v>0</v>
      </c>
      <c r="J49" s="90">
        <f t="shared" ref="J49" si="14">G49-D49</f>
        <v>0</v>
      </c>
      <c r="K49" s="90">
        <f t="shared" ref="K49" si="15">I49+J49</f>
        <v>0</v>
      </c>
    </row>
    <row r="50" spans="1:11">
      <c r="A50" s="94"/>
      <c r="B50" s="10" t="s">
        <v>408</v>
      </c>
      <c r="C50" s="90">
        <v>211</v>
      </c>
      <c r="D50" s="90"/>
      <c r="E50" s="90">
        <f t="shared" si="6"/>
        <v>211</v>
      </c>
      <c r="F50" s="90">
        <v>200.5</v>
      </c>
      <c r="G50" s="90"/>
      <c r="H50" s="90">
        <f t="shared" si="7"/>
        <v>200.5</v>
      </c>
      <c r="I50" s="90">
        <f t="shared" si="8"/>
        <v>-10.5</v>
      </c>
      <c r="J50" s="90">
        <f t="shared" si="9"/>
        <v>0</v>
      </c>
      <c r="K50" s="90">
        <f t="shared" si="10"/>
        <v>-10.5</v>
      </c>
    </row>
    <row r="51" spans="1:11">
      <c r="A51" s="94"/>
      <c r="B51" s="10" t="s">
        <v>409</v>
      </c>
      <c r="C51" s="90">
        <v>35</v>
      </c>
      <c r="D51" s="90"/>
      <c r="E51" s="90">
        <f t="shared" si="6"/>
        <v>35</v>
      </c>
      <c r="F51" s="90">
        <v>27</v>
      </c>
      <c r="G51" s="90"/>
      <c r="H51" s="90">
        <f t="shared" si="7"/>
        <v>27</v>
      </c>
      <c r="I51" s="90">
        <f t="shared" si="8"/>
        <v>-8</v>
      </c>
      <c r="J51" s="90">
        <f t="shared" si="9"/>
        <v>0</v>
      </c>
      <c r="K51" s="90">
        <f t="shared" si="10"/>
        <v>-8</v>
      </c>
    </row>
    <row r="52" spans="1:11">
      <c r="A52" s="94"/>
      <c r="B52" s="10" t="s">
        <v>410</v>
      </c>
      <c r="C52" s="90">
        <v>133</v>
      </c>
      <c r="D52" s="90"/>
      <c r="E52" s="90">
        <f t="shared" ref="E52:E55" si="16">C52+D52</f>
        <v>133</v>
      </c>
      <c r="F52" s="90">
        <v>123.5</v>
      </c>
      <c r="G52" s="90"/>
      <c r="H52" s="90">
        <f t="shared" ref="H52:H55" si="17">F52+G52</f>
        <v>123.5</v>
      </c>
      <c r="I52" s="90">
        <f t="shared" ref="I52:J55" si="18">F52-C52</f>
        <v>-9.5</v>
      </c>
      <c r="J52" s="90">
        <f t="shared" si="18"/>
        <v>0</v>
      </c>
      <c r="K52" s="90">
        <f t="shared" ref="K52:K55" si="19">I52+J52</f>
        <v>-9.5</v>
      </c>
    </row>
    <row r="53" spans="1:11">
      <c r="A53" s="94"/>
      <c r="B53" s="10" t="s">
        <v>411</v>
      </c>
      <c r="C53" s="90">
        <v>8873</v>
      </c>
      <c r="D53" s="90"/>
      <c r="E53" s="90">
        <f t="shared" si="16"/>
        <v>8873</v>
      </c>
      <c r="F53" s="90">
        <v>8801.4</v>
      </c>
      <c r="G53" s="90"/>
      <c r="H53" s="90">
        <f t="shared" si="17"/>
        <v>8801.4</v>
      </c>
      <c r="I53" s="90">
        <f t="shared" si="18"/>
        <v>-71.600000000000364</v>
      </c>
      <c r="J53" s="90">
        <f t="shared" si="18"/>
        <v>0</v>
      </c>
      <c r="K53" s="90">
        <f t="shared" si="19"/>
        <v>-71.600000000000364</v>
      </c>
    </row>
    <row r="54" spans="1:11">
      <c r="A54" s="94"/>
      <c r="B54" s="10" t="s">
        <v>412</v>
      </c>
      <c r="C54" s="90">
        <v>303.70999999999998</v>
      </c>
      <c r="D54" s="90"/>
      <c r="E54" s="90">
        <f t="shared" ref="E54" si="20">C54+D54</f>
        <v>303.70999999999998</v>
      </c>
      <c r="F54" s="90">
        <v>278.52999999999997</v>
      </c>
      <c r="G54" s="90"/>
      <c r="H54" s="90">
        <f t="shared" ref="H54" si="21">F54+G54</f>
        <v>278.52999999999997</v>
      </c>
      <c r="I54" s="90">
        <f t="shared" ref="I54" si="22">F54-C54</f>
        <v>-25.180000000000007</v>
      </c>
      <c r="J54" s="90">
        <f t="shared" ref="J54" si="23">G54-D54</f>
        <v>0</v>
      </c>
      <c r="K54" s="90">
        <f t="shared" ref="K54" si="24">I54+J54</f>
        <v>-25.180000000000007</v>
      </c>
    </row>
    <row r="55" spans="1:11" ht="24">
      <c r="A55" s="94"/>
      <c r="B55" s="10" t="s">
        <v>429</v>
      </c>
      <c r="C55" s="90"/>
      <c r="D55" s="90">
        <v>1056.0999999999999</v>
      </c>
      <c r="E55" s="90">
        <f t="shared" si="16"/>
        <v>1056.0999999999999</v>
      </c>
      <c r="F55" s="90"/>
      <c r="G55" s="90">
        <v>572</v>
      </c>
      <c r="H55" s="90">
        <f t="shared" si="17"/>
        <v>572</v>
      </c>
      <c r="I55" s="90">
        <f t="shared" si="18"/>
        <v>0</v>
      </c>
      <c r="J55" s="90">
        <f t="shared" si="18"/>
        <v>-484.09999999999991</v>
      </c>
      <c r="K55" s="90">
        <f t="shared" si="19"/>
        <v>-484.09999999999991</v>
      </c>
    </row>
    <row r="56" spans="1:11" ht="137.4" customHeight="1">
      <c r="A56" s="117" t="s">
        <v>862</v>
      </c>
      <c r="B56" s="116"/>
      <c r="C56" s="116"/>
      <c r="D56" s="116"/>
      <c r="E56" s="116"/>
      <c r="F56" s="116"/>
      <c r="G56" s="116"/>
      <c r="H56" s="116"/>
      <c r="I56" s="116"/>
      <c r="J56" s="116"/>
      <c r="K56" s="116"/>
    </row>
    <row r="57" spans="1:11" ht="39" customHeight="1">
      <c r="A57" s="248" t="s">
        <v>430</v>
      </c>
      <c r="B57" s="116"/>
      <c r="C57" s="116"/>
      <c r="D57" s="116"/>
      <c r="E57" s="116"/>
      <c r="F57" s="116"/>
      <c r="G57" s="116"/>
      <c r="H57" s="116"/>
      <c r="I57" s="116"/>
      <c r="J57" s="116"/>
      <c r="K57" s="116"/>
    </row>
    <row r="58" spans="1:11" s="7" customFormat="1" ht="13.8">
      <c r="A58" s="96" t="s">
        <v>108</v>
      </c>
      <c r="B58" s="96" t="s">
        <v>109</v>
      </c>
      <c r="C58" s="116"/>
      <c r="D58" s="116"/>
      <c r="E58" s="116"/>
      <c r="F58" s="116"/>
      <c r="G58" s="116"/>
      <c r="H58" s="116"/>
      <c r="I58" s="116"/>
      <c r="J58" s="116"/>
      <c r="K58" s="116"/>
    </row>
    <row r="59" spans="1:11">
      <c r="A59" s="94"/>
      <c r="B59" s="10" t="s">
        <v>413</v>
      </c>
      <c r="C59" s="90">
        <v>28100</v>
      </c>
      <c r="D59" s="90"/>
      <c r="E59" s="90">
        <f>C59+D59</f>
        <v>28100</v>
      </c>
      <c r="F59" s="90">
        <v>22797</v>
      </c>
      <c r="G59" s="90"/>
      <c r="H59" s="90">
        <f>F59+G59</f>
        <v>22797</v>
      </c>
      <c r="I59" s="90">
        <f>F59-C59</f>
        <v>-5303</v>
      </c>
      <c r="J59" s="90">
        <f>G59-D59</f>
        <v>0</v>
      </c>
      <c r="K59" s="90">
        <f>I59+J59</f>
        <v>-5303</v>
      </c>
    </row>
    <row r="60" spans="1:11">
      <c r="A60" s="94"/>
      <c r="B60" s="10" t="s">
        <v>414</v>
      </c>
      <c r="C60" s="90">
        <v>1000</v>
      </c>
      <c r="D60" s="90"/>
      <c r="E60" s="90">
        <f t="shared" ref="E60" si="25">C60+D60</f>
        <v>1000</v>
      </c>
      <c r="F60" s="90">
        <v>829</v>
      </c>
      <c r="G60" s="90"/>
      <c r="H60" s="90">
        <f t="shared" ref="H60" si="26">F60+G60</f>
        <v>829</v>
      </c>
      <c r="I60" s="90">
        <f t="shared" ref="I60" si="27">F60-C60</f>
        <v>-171</v>
      </c>
      <c r="J60" s="90">
        <f t="shared" ref="J60" si="28">G60-D60</f>
        <v>0</v>
      </c>
      <c r="K60" s="90">
        <f t="shared" ref="K60" si="29">I60+J60</f>
        <v>-171</v>
      </c>
    </row>
    <row r="61" spans="1:11">
      <c r="A61" s="94"/>
      <c r="B61" s="10" t="s">
        <v>415</v>
      </c>
      <c r="C61" s="90">
        <v>55</v>
      </c>
      <c r="D61" s="90"/>
      <c r="E61" s="90">
        <f t="shared" ref="E61:E63" si="30">C61+D61</f>
        <v>55</v>
      </c>
      <c r="F61" s="90">
        <v>38.299999999999997</v>
      </c>
      <c r="G61" s="90"/>
      <c r="H61" s="90">
        <f t="shared" ref="H61:H63" si="31">F61+G61</f>
        <v>38.299999999999997</v>
      </c>
      <c r="I61" s="90">
        <f t="shared" ref="I61:J63" si="32">F61-C61</f>
        <v>-16.700000000000003</v>
      </c>
      <c r="J61" s="90">
        <f t="shared" si="32"/>
        <v>0</v>
      </c>
      <c r="K61" s="90">
        <f t="shared" ref="K61:K63" si="33">I61+J61</f>
        <v>-16.700000000000003</v>
      </c>
    </row>
    <row r="62" spans="1:11">
      <c r="A62" s="94"/>
      <c r="B62" s="10" t="s">
        <v>416</v>
      </c>
      <c r="C62" s="90">
        <v>7</v>
      </c>
      <c r="D62" s="90"/>
      <c r="E62" s="90">
        <f t="shared" ref="E62" si="34">C62+D62</f>
        <v>7</v>
      </c>
      <c r="F62" s="90">
        <v>6</v>
      </c>
      <c r="G62" s="90"/>
      <c r="H62" s="90">
        <f t="shared" ref="H62" si="35">F62+G62</f>
        <v>6</v>
      </c>
      <c r="I62" s="90">
        <f t="shared" ref="I62" si="36">F62-C62</f>
        <v>-1</v>
      </c>
      <c r="J62" s="90">
        <f t="shared" ref="J62" si="37">G62-D62</f>
        <v>0</v>
      </c>
      <c r="K62" s="90">
        <f t="shared" ref="K62" si="38">I62+J62</f>
        <v>-1</v>
      </c>
    </row>
    <row r="63" spans="1:11" ht="24">
      <c r="A63" s="94"/>
      <c r="B63" s="10" t="s">
        <v>431</v>
      </c>
      <c r="C63" s="90"/>
      <c r="D63" s="90">
        <v>4</v>
      </c>
      <c r="E63" s="90">
        <f t="shared" si="30"/>
        <v>4</v>
      </c>
      <c r="F63" s="90"/>
      <c r="G63" s="90">
        <v>4</v>
      </c>
      <c r="H63" s="90">
        <f t="shared" si="31"/>
        <v>4</v>
      </c>
      <c r="I63" s="90">
        <f t="shared" si="32"/>
        <v>0</v>
      </c>
      <c r="J63" s="90">
        <f t="shared" si="32"/>
        <v>0</v>
      </c>
      <c r="K63" s="90">
        <f t="shared" si="33"/>
        <v>0</v>
      </c>
    </row>
    <row r="64" spans="1:11" ht="15" customHeight="1">
      <c r="A64" s="122" t="s">
        <v>209</v>
      </c>
      <c r="B64" s="120"/>
      <c r="C64" s="120"/>
      <c r="D64" s="120"/>
      <c r="E64" s="120"/>
      <c r="F64" s="120"/>
      <c r="G64" s="120"/>
      <c r="H64" s="120"/>
      <c r="I64" s="120"/>
      <c r="J64" s="120"/>
      <c r="K64" s="120"/>
    </row>
    <row r="65" spans="1:11" ht="61.8" customHeight="1">
      <c r="A65" s="264" t="s">
        <v>417</v>
      </c>
      <c r="B65" s="265"/>
      <c r="C65" s="265"/>
      <c r="D65" s="265"/>
      <c r="E65" s="265"/>
      <c r="F65" s="265"/>
      <c r="G65" s="265"/>
      <c r="H65" s="265"/>
      <c r="I65" s="265"/>
      <c r="J65" s="265"/>
      <c r="K65" s="266"/>
    </row>
    <row r="66" spans="1:11" s="7" customFormat="1" ht="13.8">
      <c r="A66" s="96" t="s">
        <v>112</v>
      </c>
      <c r="B66" s="96" t="s">
        <v>113</v>
      </c>
      <c r="C66" s="116"/>
      <c r="D66" s="116"/>
      <c r="E66" s="116"/>
      <c r="F66" s="116"/>
      <c r="G66" s="116"/>
      <c r="H66" s="116"/>
      <c r="I66" s="116"/>
      <c r="J66" s="116"/>
      <c r="K66" s="116"/>
    </row>
    <row r="67" spans="1:11" ht="24">
      <c r="A67" s="94"/>
      <c r="B67" s="10" t="s">
        <v>418</v>
      </c>
      <c r="C67" s="90">
        <v>18.47</v>
      </c>
      <c r="D67" s="90"/>
      <c r="E67" s="90">
        <f t="shared" ref="E67:E69" si="39">C67+D67</f>
        <v>18.47</v>
      </c>
      <c r="F67" s="90">
        <v>22.45</v>
      </c>
      <c r="G67" s="90"/>
      <c r="H67" s="90">
        <f t="shared" ref="H67:H69" si="40">F67+G67</f>
        <v>22.45</v>
      </c>
      <c r="I67" s="90">
        <f t="shared" ref="I67:J69" si="41">F67-C67</f>
        <v>3.9800000000000004</v>
      </c>
      <c r="J67" s="90">
        <f t="shared" si="41"/>
        <v>0</v>
      </c>
      <c r="K67" s="90">
        <f t="shared" ref="K67:K69" si="42">I67+J67</f>
        <v>3.9800000000000004</v>
      </c>
    </row>
    <row r="68" spans="1:11">
      <c r="A68" s="94"/>
      <c r="B68" s="10" t="s">
        <v>419</v>
      </c>
      <c r="C68" s="90">
        <v>9.76</v>
      </c>
      <c r="D68" s="90"/>
      <c r="E68" s="90">
        <f t="shared" si="39"/>
        <v>9.76</v>
      </c>
      <c r="F68" s="90">
        <v>12.03</v>
      </c>
      <c r="G68" s="90"/>
      <c r="H68" s="90">
        <f t="shared" si="40"/>
        <v>12.03</v>
      </c>
      <c r="I68" s="90">
        <f t="shared" si="41"/>
        <v>2.2699999999999996</v>
      </c>
      <c r="J68" s="90">
        <f t="shared" si="41"/>
        <v>0</v>
      </c>
      <c r="K68" s="90">
        <f t="shared" si="42"/>
        <v>2.2699999999999996</v>
      </c>
    </row>
    <row r="69" spans="1:11">
      <c r="A69" s="94"/>
      <c r="B69" s="10" t="s">
        <v>420</v>
      </c>
      <c r="C69" s="90">
        <v>603.29999999999995</v>
      </c>
      <c r="D69" s="90"/>
      <c r="E69" s="90">
        <f t="shared" si="39"/>
        <v>603.29999999999995</v>
      </c>
      <c r="F69" s="90">
        <v>793.37</v>
      </c>
      <c r="G69" s="90"/>
      <c r="H69" s="90">
        <f t="shared" si="40"/>
        <v>793.37</v>
      </c>
      <c r="I69" s="90">
        <f t="shared" si="41"/>
        <v>190.07000000000005</v>
      </c>
      <c r="J69" s="90">
        <f t="shared" si="41"/>
        <v>0</v>
      </c>
      <c r="K69" s="90">
        <f t="shared" si="42"/>
        <v>190.07000000000005</v>
      </c>
    </row>
    <row r="70" spans="1:11">
      <c r="A70" s="94"/>
      <c r="B70" s="10" t="s">
        <v>421</v>
      </c>
      <c r="C70" s="90">
        <v>930</v>
      </c>
      <c r="D70" s="90"/>
      <c r="E70" s="90">
        <f t="shared" ref="E70" si="43">C70+D70</f>
        <v>930</v>
      </c>
      <c r="F70" s="90">
        <v>685</v>
      </c>
      <c r="G70" s="90"/>
      <c r="H70" s="90">
        <f t="shared" ref="H70" si="44">F70+G70</f>
        <v>685</v>
      </c>
      <c r="I70" s="90">
        <f t="shared" ref="I70" si="45">F70-C70</f>
        <v>-245</v>
      </c>
      <c r="J70" s="90">
        <f t="shared" ref="J70" si="46">G70-D70</f>
        <v>0</v>
      </c>
      <c r="K70" s="90">
        <f t="shared" ref="K70" si="47">I70+J70</f>
        <v>-245</v>
      </c>
    </row>
    <row r="71" spans="1:11" ht="24">
      <c r="A71" s="94"/>
      <c r="B71" s="10" t="s">
        <v>422</v>
      </c>
      <c r="C71" s="90">
        <v>8.8000000000000007</v>
      </c>
      <c r="D71" s="90"/>
      <c r="E71" s="90">
        <f t="shared" ref="E71:E73" si="48">C71+D71</f>
        <v>8.8000000000000007</v>
      </c>
      <c r="F71" s="90">
        <v>8.9</v>
      </c>
      <c r="G71" s="90"/>
      <c r="H71" s="90">
        <f t="shared" ref="H71:H73" si="49">F71+G71</f>
        <v>8.9</v>
      </c>
      <c r="I71" s="90">
        <f t="shared" ref="I71:I73" si="50">F71-C71</f>
        <v>9.9999999999999645E-2</v>
      </c>
      <c r="J71" s="90">
        <f t="shared" ref="J71:J73" si="51">G71-D71</f>
        <v>0</v>
      </c>
      <c r="K71" s="90">
        <f t="shared" ref="K71:K73" si="52">I71+J71</f>
        <v>9.9999999999999645E-2</v>
      </c>
    </row>
    <row r="72" spans="1:11">
      <c r="A72" s="94"/>
      <c r="B72" s="10" t="s">
        <v>423</v>
      </c>
      <c r="C72" s="90">
        <v>432.6</v>
      </c>
      <c r="D72" s="90"/>
      <c r="E72" s="90">
        <f t="shared" ref="E72" si="53">C72+D72</f>
        <v>432.6</v>
      </c>
      <c r="F72" s="90">
        <v>470.37</v>
      </c>
      <c r="G72" s="90"/>
      <c r="H72" s="90">
        <f t="shared" ref="H72" si="54">F72+G72</f>
        <v>470.37</v>
      </c>
      <c r="I72" s="90">
        <f t="shared" ref="I72" si="55">F72-C72</f>
        <v>37.769999999999982</v>
      </c>
      <c r="J72" s="90">
        <f t="shared" ref="J72" si="56">G72-D72</f>
        <v>0</v>
      </c>
      <c r="K72" s="90">
        <f t="shared" ref="K72" si="57">I72+J72</f>
        <v>37.769999999999982</v>
      </c>
    </row>
    <row r="73" spans="1:11">
      <c r="A73" s="94"/>
      <c r="B73" s="10" t="s">
        <v>432</v>
      </c>
      <c r="C73" s="90"/>
      <c r="D73" s="90">
        <v>264.02999999999997</v>
      </c>
      <c r="E73" s="90">
        <f t="shared" si="48"/>
        <v>264.02999999999997</v>
      </c>
      <c r="F73" s="90"/>
      <c r="G73" s="90">
        <v>143</v>
      </c>
      <c r="H73" s="90">
        <f t="shared" si="49"/>
        <v>143</v>
      </c>
      <c r="I73" s="90">
        <f t="shared" si="50"/>
        <v>0</v>
      </c>
      <c r="J73" s="90">
        <f t="shared" si="51"/>
        <v>-121.02999999999997</v>
      </c>
      <c r="K73" s="90">
        <f t="shared" si="52"/>
        <v>-121.02999999999997</v>
      </c>
    </row>
    <row r="74" spans="1:11" ht="17.399999999999999" customHeight="1">
      <c r="A74" s="117" t="s">
        <v>264</v>
      </c>
      <c r="B74" s="120"/>
      <c r="C74" s="120"/>
      <c r="D74" s="120"/>
      <c r="E74" s="120"/>
      <c r="F74" s="120"/>
      <c r="G74" s="120"/>
      <c r="H74" s="120"/>
      <c r="I74" s="120"/>
      <c r="J74" s="120"/>
      <c r="K74" s="120"/>
    </row>
    <row r="75" spans="1:11" ht="96" customHeight="1">
      <c r="A75" s="267" t="s">
        <v>424</v>
      </c>
      <c r="B75" s="267"/>
      <c r="C75" s="267"/>
      <c r="D75" s="267"/>
      <c r="E75" s="267"/>
      <c r="F75" s="267"/>
      <c r="G75" s="267"/>
      <c r="H75" s="267"/>
      <c r="I75" s="267"/>
      <c r="J75" s="267"/>
      <c r="K75" s="267"/>
    </row>
    <row r="76" spans="1:11" ht="32.4" customHeight="1">
      <c r="A76" s="248" t="s">
        <v>430</v>
      </c>
      <c r="B76" s="116"/>
      <c r="C76" s="116"/>
      <c r="D76" s="116"/>
      <c r="E76" s="116"/>
      <c r="F76" s="116"/>
      <c r="G76" s="116"/>
      <c r="H76" s="116"/>
      <c r="I76" s="116"/>
      <c r="J76" s="116"/>
      <c r="K76" s="116"/>
    </row>
    <row r="77" spans="1:11" s="7" customFormat="1" ht="13.8">
      <c r="A77" s="96">
        <v>4</v>
      </c>
      <c r="B77" s="97" t="s">
        <v>214</v>
      </c>
      <c r="C77" s="116"/>
      <c r="D77" s="116"/>
      <c r="E77" s="116"/>
      <c r="F77" s="116"/>
      <c r="G77" s="116"/>
      <c r="H77" s="116"/>
      <c r="I77" s="116"/>
      <c r="J77" s="116"/>
      <c r="K77" s="116"/>
    </row>
    <row r="78" spans="1:11">
      <c r="A78" s="94"/>
      <c r="B78" s="10" t="s">
        <v>425</v>
      </c>
      <c r="C78" s="90">
        <v>-10</v>
      </c>
      <c r="D78" s="90"/>
      <c r="E78" s="90">
        <f t="shared" ref="E78:E80" si="58">C78+D78</f>
        <v>-10</v>
      </c>
      <c r="F78" s="90">
        <v>-5</v>
      </c>
      <c r="G78" s="90"/>
      <c r="H78" s="90">
        <f t="shared" ref="H78:H80" si="59">F78+G78</f>
        <v>-5</v>
      </c>
      <c r="I78" s="90">
        <f t="shared" ref="I78:I80" si="60">F78-C78</f>
        <v>5</v>
      </c>
      <c r="J78" s="90">
        <f t="shared" ref="J78:J80" si="61">G78-D78</f>
        <v>0</v>
      </c>
      <c r="K78" s="90">
        <f t="shared" ref="K78:K80" si="62">I78+J78</f>
        <v>5</v>
      </c>
    </row>
    <row r="79" spans="1:11" ht="24">
      <c r="A79" s="94"/>
      <c r="B79" s="10" t="s">
        <v>426</v>
      </c>
      <c r="C79" s="90">
        <v>100</v>
      </c>
      <c r="D79" s="90"/>
      <c r="E79" s="90">
        <f t="shared" si="58"/>
        <v>100</v>
      </c>
      <c r="F79" s="90">
        <v>100</v>
      </c>
      <c r="G79" s="90"/>
      <c r="H79" s="90">
        <f t="shared" si="59"/>
        <v>100</v>
      </c>
      <c r="I79" s="90">
        <f t="shared" si="60"/>
        <v>0</v>
      </c>
      <c r="J79" s="90">
        <f t="shared" si="61"/>
        <v>0</v>
      </c>
      <c r="K79" s="90">
        <f t="shared" si="62"/>
        <v>0</v>
      </c>
    </row>
    <row r="80" spans="1:11" ht="24">
      <c r="A80" s="94"/>
      <c r="B80" s="10" t="s">
        <v>433</v>
      </c>
      <c r="C80" s="90"/>
      <c r="D80" s="90">
        <v>172</v>
      </c>
      <c r="E80" s="90">
        <f t="shared" si="58"/>
        <v>172</v>
      </c>
      <c r="F80" s="90"/>
      <c r="G80" s="90">
        <v>93.25</v>
      </c>
      <c r="H80" s="90">
        <f t="shared" si="59"/>
        <v>93.25</v>
      </c>
      <c r="I80" s="90">
        <f t="shared" si="60"/>
        <v>0</v>
      </c>
      <c r="J80" s="90">
        <f t="shared" si="61"/>
        <v>-78.75</v>
      </c>
      <c r="K80" s="90">
        <f t="shared" si="62"/>
        <v>-78.75</v>
      </c>
    </row>
    <row r="81" spans="1:11" ht="17.399999999999999" customHeight="1">
      <c r="A81" s="117" t="s">
        <v>264</v>
      </c>
      <c r="B81" s="120"/>
      <c r="C81" s="120"/>
      <c r="D81" s="120"/>
      <c r="E81" s="120"/>
      <c r="F81" s="120"/>
      <c r="G81" s="120"/>
      <c r="H81" s="120"/>
      <c r="I81" s="120"/>
      <c r="J81" s="120"/>
      <c r="K81" s="120"/>
    </row>
    <row r="82" spans="1:11" ht="36" customHeight="1">
      <c r="A82" s="267" t="s">
        <v>427</v>
      </c>
      <c r="B82" s="267"/>
      <c r="C82" s="267"/>
      <c r="D82" s="267"/>
      <c r="E82" s="267"/>
      <c r="F82" s="267"/>
      <c r="G82" s="267"/>
      <c r="H82" s="267"/>
      <c r="I82" s="267"/>
      <c r="J82" s="267"/>
      <c r="K82" s="267"/>
    </row>
    <row r="83" spans="1:11" ht="33" customHeight="1">
      <c r="A83" s="118" t="s">
        <v>121</v>
      </c>
      <c r="B83" s="119"/>
      <c r="C83" s="119"/>
      <c r="D83" s="119"/>
      <c r="E83" s="119"/>
      <c r="F83" s="119"/>
      <c r="G83" s="119"/>
      <c r="H83" s="119"/>
      <c r="I83" s="119"/>
      <c r="J83" s="119"/>
      <c r="K83" s="119"/>
    </row>
    <row r="84" spans="1:11" ht="36.6" customHeight="1">
      <c r="A84" s="191" t="s">
        <v>428</v>
      </c>
      <c r="B84" s="191"/>
      <c r="C84" s="191"/>
      <c r="D84" s="191"/>
      <c r="E84" s="191"/>
      <c r="F84" s="191"/>
      <c r="G84" s="191"/>
      <c r="H84" s="191"/>
      <c r="I84" s="191"/>
      <c r="J84" s="191"/>
      <c r="K84" s="191"/>
    </row>
    <row r="85" spans="1:11" ht="13.2" customHeight="1">
      <c r="A85" s="140" t="s">
        <v>123</v>
      </c>
      <c r="B85" s="140"/>
      <c r="C85" s="140"/>
      <c r="D85" s="140"/>
      <c r="E85" s="140"/>
      <c r="F85" s="140"/>
      <c r="G85" s="140"/>
      <c r="H85" s="140"/>
      <c r="I85" s="140"/>
      <c r="J85" s="140"/>
      <c r="K85" s="140"/>
    </row>
    <row r="86" spans="1:11" ht="37.799999999999997" customHeight="1">
      <c r="A86" s="191" t="s">
        <v>434</v>
      </c>
      <c r="B86" s="191"/>
      <c r="C86" s="191"/>
      <c r="D86" s="191"/>
      <c r="E86" s="191"/>
      <c r="F86" s="191"/>
      <c r="G86" s="191"/>
      <c r="H86" s="191"/>
      <c r="I86" s="191"/>
      <c r="J86" s="191"/>
      <c r="K86" s="191"/>
    </row>
    <row r="87" spans="1:11" ht="17.399999999999999" customHeight="1">
      <c r="A87" s="123" t="s">
        <v>39</v>
      </c>
      <c r="B87" s="123"/>
      <c r="C87" s="123"/>
      <c r="D87" s="123"/>
      <c r="E87" s="123"/>
      <c r="F87" s="123"/>
      <c r="G87" s="123"/>
      <c r="H87" s="123"/>
      <c r="I87" s="123"/>
      <c r="J87" s="123"/>
      <c r="K87" s="123"/>
    </row>
    <row r="88" spans="1:11" ht="28.2" customHeight="1">
      <c r="A88" s="120" t="s">
        <v>8</v>
      </c>
      <c r="B88" s="120" t="s">
        <v>9</v>
      </c>
      <c r="C88" s="121" t="s">
        <v>40</v>
      </c>
      <c r="D88" s="121"/>
      <c r="E88" s="121"/>
      <c r="F88" s="121" t="s">
        <v>41</v>
      </c>
      <c r="G88" s="121"/>
      <c r="H88" s="121"/>
      <c r="I88" s="130" t="s">
        <v>125</v>
      </c>
      <c r="J88" s="121"/>
      <c r="K88" s="121"/>
    </row>
    <row r="89" spans="1:11" s="5" customFormat="1" ht="20.399999999999999" customHeight="1">
      <c r="A89" s="120"/>
      <c r="B89" s="120"/>
      <c r="C89" s="4" t="s">
        <v>86</v>
      </c>
      <c r="D89" s="4" t="s">
        <v>87</v>
      </c>
      <c r="E89" s="4" t="s">
        <v>88</v>
      </c>
      <c r="F89" s="4" t="s">
        <v>86</v>
      </c>
      <c r="G89" s="4" t="s">
        <v>87</v>
      </c>
      <c r="H89" s="4" t="s">
        <v>88</v>
      </c>
      <c r="I89" s="4" t="s">
        <v>86</v>
      </c>
      <c r="J89" s="4" t="s">
        <v>87</v>
      </c>
      <c r="K89" s="4" t="s">
        <v>88</v>
      </c>
    </row>
    <row r="90" spans="1:11" ht="13.8">
      <c r="A90" s="94"/>
      <c r="B90" s="94" t="s">
        <v>42</v>
      </c>
      <c r="C90" s="262">
        <v>16952.599999999999</v>
      </c>
      <c r="D90" s="262">
        <v>1025.7</v>
      </c>
      <c r="E90" s="262">
        <f>C90+D90</f>
        <v>17978.3</v>
      </c>
      <c r="F90" s="262">
        <f>F16</f>
        <v>18086.400000000001</v>
      </c>
      <c r="G90" s="262">
        <f>G16</f>
        <v>1118.0999999999999</v>
      </c>
      <c r="H90" s="262">
        <f>F90+G90</f>
        <v>19204.5</v>
      </c>
      <c r="I90" s="262">
        <f>F90/C90*100-100</f>
        <v>6.6880596486674762</v>
      </c>
      <c r="J90" s="262">
        <f>G90/D90*100-100</f>
        <v>9.0084820122842757</v>
      </c>
      <c r="K90" s="262">
        <f>H90/E90*100-100</f>
        <v>6.8204446471579701</v>
      </c>
    </row>
    <row r="91" spans="1:11" ht="49.8" customHeight="1">
      <c r="A91" s="149" t="s">
        <v>863</v>
      </c>
      <c r="B91" s="149"/>
      <c r="C91" s="149"/>
      <c r="D91" s="149"/>
      <c r="E91" s="149"/>
      <c r="F91" s="149"/>
      <c r="G91" s="149"/>
      <c r="H91" s="149"/>
      <c r="I91" s="149"/>
      <c r="J91" s="149"/>
      <c r="K91" s="149"/>
    </row>
    <row r="92" spans="1:11" ht="13.8">
      <c r="A92" s="94"/>
      <c r="B92" s="99" t="s">
        <v>13</v>
      </c>
      <c r="C92" s="94"/>
      <c r="D92" s="94"/>
      <c r="E92" s="94"/>
      <c r="F92" s="8"/>
      <c r="G92" s="8"/>
      <c r="H92" s="8"/>
      <c r="I92" s="8"/>
      <c r="J92" s="8"/>
      <c r="K92" s="8"/>
    </row>
    <row r="93" spans="1:11" ht="55.2">
      <c r="A93" s="94"/>
      <c r="B93" s="95" t="s">
        <v>402</v>
      </c>
      <c r="C93" s="268">
        <v>16952.599999999999</v>
      </c>
      <c r="D93" s="268">
        <f>1025.7-613.4-37.3</f>
        <v>375.00000000000006</v>
      </c>
      <c r="E93" s="269">
        <f t="shared" ref="E93:E95" si="63">C93+D93</f>
        <v>17327.599999999999</v>
      </c>
      <c r="F93" s="261">
        <v>18086.400000000001</v>
      </c>
      <c r="G93" s="269">
        <v>546.1</v>
      </c>
      <c r="H93" s="269">
        <f t="shared" ref="H93:H95" si="64">F93+G93</f>
        <v>18632.5</v>
      </c>
      <c r="I93" s="269">
        <f t="shared" ref="I93" si="65">F93/C93*100-100</f>
        <v>6.6880596486674762</v>
      </c>
      <c r="J93" s="262">
        <f>G93/D93*100-100</f>
        <v>45.626666666666665</v>
      </c>
      <c r="K93" s="269">
        <f t="shared" ref="K93" si="66">H93/E93*100-100</f>
        <v>7.5307601745192869</v>
      </c>
    </row>
    <row r="94" spans="1:11" ht="29.4" customHeight="1">
      <c r="A94" s="94"/>
      <c r="B94" s="95" t="s">
        <v>403</v>
      </c>
      <c r="C94" s="268"/>
      <c r="D94" s="268">
        <v>613.4</v>
      </c>
      <c r="E94" s="269">
        <f t="shared" ref="E94" si="67">C94+D94</f>
        <v>613.4</v>
      </c>
      <c r="F94" s="261"/>
      <c r="G94" s="269">
        <v>572</v>
      </c>
      <c r="H94" s="269">
        <f t="shared" ref="H94" si="68">F94+G94</f>
        <v>572</v>
      </c>
      <c r="I94" s="269"/>
      <c r="J94" s="262">
        <f t="shared" ref="J94:J95" si="69">G94/D94*100-100</f>
        <v>-6.7492663840886848</v>
      </c>
      <c r="K94" s="269">
        <f t="shared" ref="K94:K95" si="70">H94/E94*100-100</f>
        <v>-6.7492663840886848</v>
      </c>
    </row>
    <row r="95" spans="1:11" ht="29.4" customHeight="1">
      <c r="A95" s="94"/>
      <c r="B95" s="95" t="s">
        <v>435</v>
      </c>
      <c r="C95" s="268"/>
      <c r="D95" s="268">
        <v>37.299999999999997</v>
      </c>
      <c r="E95" s="269">
        <f t="shared" si="63"/>
        <v>37.299999999999997</v>
      </c>
      <c r="F95" s="261"/>
      <c r="G95" s="269"/>
      <c r="H95" s="269">
        <f t="shared" si="64"/>
        <v>0</v>
      </c>
      <c r="I95" s="269"/>
      <c r="J95" s="262">
        <f t="shared" si="69"/>
        <v>-100</v>
      </c>
      <c r="K95" s="269">
        <f t="shared" si="70"/>
        <v>-100</v>
      </c>
    </row>
    <row r="96" spans="1:11" ht="30.6" customHeight="1">
      <c r="A96" s="131" t="s">
        <v>129</v>
      </c>
      <c r="B96" s="121"/>
      <c r="C96" s="121"/>
      <c r="D96" s="121"/>
      <c r="E96" s="121"/>
      <c r="F96" s="121"/>
      <c r="G96" s="121"/>
      <c r="H96" s="121"/>
      <c r="I96" s="121"/>
      <c r="J96" s="121"/>
      <c r="K96" s="121"/>
    </row>
    <row r="97" spans="1:11" ht="30" customHeight="1">
      <c r="A97" s="248" t="s">
        <v>436</v>
      </c>
      <c r="B97" s="248"/>
      <c r="C97" s="248"/>
      <c r="D97" s="248"/>
      <c r="E97" s="248"/>
      <c r="F97" s="248"/>
      <c r="G97" s="248"/>
      <c r="H97" s="248"/>
      <c r="I97" s="248"/>
      <c r="J97" s="248"/>
      <c r="K97" s="248"/>
    </row>
    <row r="98" spans="1:11" s="7" customFormat="1" ht="13.8">
      <c r="A98" s="96" t="s">
        <v>106</v>
      </c>
      <c r="B98" s="102" t="s">
        <v>107</v>
      </c>
      <c r="C98" s="100"/>
      <c r="D98" s="100"/>
      <c r="E98" s="100"/>
      <c r="F98" s="100"/>
      <c r="G98" s="100"/>
      <c r="H98" s="100"/>
      <c r="I98" s="270"/>
      <c r="J98" s="243"/>
      <c r="K98" s="243"/>
    </row>
    <row r="99" spans="1:11">
      <c r="A99" s="94"/>
      <c r="B99" s="13" t="str">
        <f>B48</f>
        <v>Кількість пологових будинків</v>
      </c>
      <c r="C99" s="100">
        <v>1</v>
      </c>
      <c r="D99" s="100"/>
      <c r="E99" s="100">
        <f t="shared" ref="E99:E127" si="71">C99+D99</f>
        <v>1</v>
      </c>
      <c r="F99" s="100">
        <v>1</v>
      </c>
      <c r="G99" s="100"/>
      <c r="H99" s="100">
        <f t="shared" ref="H99:H127" si="72">F99+G99</f>
        <v>1</v>
      </c>
      <c r="I99" s="270">
        <f t="shared" ref="I99" si="73">F99/C99*100-100</f>
        <v>0</v>
      </c>
      <c r="J99" s="262"/>
      <c r="K99" s="243">
        <f t="shared" ref="K99" si="74">H99/E99*100-100</f>
        <v>0</v>
      </c>
    </row>
    <row r="100" spans="1:11">
      <c r="A100" s="94"/>
      <c r="B100" s="13" t="str">
        <f t="shared" ref="B100:B105" si="75">B49</f>
        <v>Кількість ліжок</v>
      </c>
      <c r="C100" s="100">
        <v>105</v>
      </c>
      <c r="D100" s="100"/>
      <c r="E100" s="100">
        <f t="shared" si="71"/>
        <v>105</v>
      </c>
      <c r="F100" s="100">
        <v>90</v>
      </c>
      <c r="G100" s="100"/>
      <c r="H100" s="100">
        <f t="shared" si="72"/>
        <v>90</v>
      </c>
      <c r="I100" s="270">
        <f t="shared" ref="I100:I125" si="76">F100/C100*100-100</f>
        <v>-14.285714285714292</v>
      </c>
      <c r="J100" s="262"/>
      <c r="K100" s="243">
        <f t="shared" ref="K100:K125" si="77">H100/E100*100-100</f>
        <v>-14.285714285714292</v>
      </c>
    </row>
    <row r="101" spans="1:11">
      <c r="A101" s="94"/>
      <c r="B101" s="13" t="str">
        <f t="shared" si="75"/>
        <v>Кількість штатних одиниць:</v>
      </c>
      <c r="C101" s="100">
        <v>208.5</v>
      </c>
      <c r="D101" s="100"/>
      <c r="E101" s="100">
        <f t="shared" si="71"/>
        <v>208.5</v>
      </c>
      <c r="F101" s="100">
        <v>200.5</v>
      </c>
      <c r="G101" s="100"/>
      <c r="H101" s="100">
        <f t="shared" si="72"/>
        <v>200.5</v>
      </c>
      <c r="I101" s="270">
        <f t="shared" si="76"/>
        <v>-3.8369304556354962</v>
      </c>
      <c r="J101" s="262"/>
      <c r="K101" s="243">
        <f t="shared" si="77"/>
        <v>-3.8369304556354962</v>
      </c>
    </row>
    <row r="102" spans="1:11">
      <c r="A102" s="94"/>
      <c r="B102" s="13" t="str">
        <f t="shared" si="75"/>
        <v xml:space="preserve">    в т.ч.лікарів,</v>
      </c>
      <c r="C102" s="100">
        <v>25.75</v>
      </c>
      <c r="D102" s="100"/>
      <c r="E102" s="100">
        <f t="shared" si="71"/>
        <v>25.75</v>
      </c>
      <c r="F102" s="100">
        <v>27</v>
      </c>
      <c r="G102" s="100"/>
      <c r="H102" s="100">
        <f t="shared" si="72"/>
        <v>27</v>
      </c>
      <c r="I102" s="270">
        <f t="shared" si="76"/>
        <v>4.8543689320388381</v>
      </c>
      <c r="J102" s="262"/>
      <c r="K102" s="243">
        <f t="shared" si="77"/>
        <v>4.8543689320388381</v>
      </c>
    </row>
    <row r="103" spans="1:11">
      <c r="A103" s="94"/>
      <c r="B103" s="13" t="str">
        <f t="shared" si="75"/>
        <v xml:space="preserve">   медперсоналу</v>
      </c>
      <c r="C103" s="100">
        <v>140.25</v>
      </c>
      <c r="D103" s="100"/>
      <c r="E103" s="100">
        <f t="shared" si="71"/>
        <v>140.25</v>
      </c>
      <c r="F103" s="100">
        <v>123.5</v>
      </c>
      <c r="G103" s="100"/>
      <c r="H103" s="100">
        <f t="shared" si="72"/>
        <v>123.5</v>
      </c>
      <c r="I103" s="270">
        <f t="shared" si="76"/>
        <v>-11.942959001782526</v>
      </c>
      <c r="J103" s="262"/>
      <c r="K103" s="243">
        <f t="shared" si="77"/>
        <v>-11.942959001782526</v>
      </c>
    </row>
    <row r="104" spans="1:11">
      <c r="A104" s="94"/>
      <c r="B104" s="13" t="str">
        <f t="shared" si="75"/>
        <v>Загальна площа пологового будинку</v>
      </c>
      <c r="C104" s="100">
        <v>8873</v>
      </c>
      <c r="D104" s="100"/>
      <c r="E104" s="100">
        <f t="shared" si="71"/>
        <v>8873</v>
      </c>
      <c r="F104" s="100">
        <v>8801.4</v>
      </c>
      <c r="G104" s="100"/>
      <c r="H104" s="100">
        <f t="shared" si="72"/>
        <v>8801.4</v>
      </c>
      <c r="I104" s="270">
        <f t="shared" si="76"/>
        <v>-0.80694240955708096</v>
      </c>
      <c r="J104" s="262"/>
      <c r="K104" s="243">
        <f t="shared" si="77"/>
        <v>-0.80694240955708096</v>
      </c>
    </row>
    <row r="105" spans="1:11">
      <c r="A105" s="94"/>
      <c r="B105" s="13" t="str">
        <f t="shared" si="75"/>
        <v>В т.ч. знаходиться в оренді</v>
      </c>
      <c r="C105" s="100">
        <v>303.70999999999998</v>
      </c>
      <c r="D105" s="100"/>
      <c r="E105" s="100">
        <f t="shared" si="71"/>
        <v>303.70999999999998</v>
      </c>
      <c r="F105" s="100">
        <v>278.52999999999997</v>
      </c>
      <c r="G105" s="100"/>
      <c r="H105" s="100">
        <f t="shared" si="72"/>
        <v>278.52999999999997</v>
      </c>
      <c r="I105" s="270">
        <f t="shared" si="76"/>
        <v>-8.2908037272398047</v>
      </c>
      <c r="J105" s="262"/>
      <c r="K105" s="243">
        <f t="shared" si="77"/>
        <v>-8.2908037272398047</v>
      </c>
    </row>
    <row r="106" spans="1:11" ht="25.2" customHeight="1">
      <c r="A106" s="94"/>
      <c r="B106" s="13" t="str">
        <f>B55</f>
        <v>Обсяг видатків на проведення капітального ремонту</v>
      </c>
      <c r="C106" s="100"/>
      <c r="D106" s="100">
        <v>613.4</v>
      </c>
      <c r="E106" s="100">
        <f t="shared" si="71"/>
        <v>613.4</v>
      </c>
      <c r="F106" s="100"/>
      <c r="G106" s="100">
        <v>572</v>
      </c>
      <c r="H106" s="100">
        <f t="shared" si="72"/>
        <v>572</v>
      </c>
      <c r="I106" s="270"/>
      <c r="J106" s="262">
        <f t="shared" ref="J106:J122" si="78">G106/D106*100-100</f>
        <v>-6.7492663840886848</v>
      </c>
      <c r="K106" s="243">
        <f t="shared" si="77"/>
        <v>-6.7492663840886848</v>
      </c>
    </row>
    <row r="107" spans="1:11" ht="25.2" customHeight="1">
      <c r="A107" s="94"/>
      <c r="B107" s="13" t="s">
        <v>437</v>
      </c>
      <c r="C107" s="100"/>
      <c r="D107" s="100">
        <v>37.299999999999997</v>
      </c>
      <c r="E107" s="100">
        <f t="shared" ref="E107" si="79">C107+D107</f>
        <v>37.299999999999997</v>
      </c>
      <c r="F107" s="100"/>
      <c r="G107" s="100"/>
      <c r="H107" s="100">
        <f t="shared" ref="H107" si="80">F107+G107</f>
        <v>0</v>
      </c>
      <c r="I107" s="270"/>
      <c r="J107" s="262">
        <f t="shared" ref="J107" si="81">G107/D107*100-100</f>
        <v>-100</v>
      </c>
      <c r="K107" s="243">
        <f t="shared" ref="K107" si="82">H107/E107*100-100</f>
        <v>-100</v>
      </c>
    </row>
    <row r="108" spans="1:11" s="7" customFormat="1" ht="13.8">
      <c r="A108" s="96" t="s">
        <v>108</v>
      </c>
      <c r="B108" s="102" t="s">
        <v>109</v>
      </c>
      <c r="C108" s="106"/>
      <c r="D108" s="106"/>
      <c r="E108" s="100"/>
      <c r="F108" s="106"/>
      <c r="G108" s="106"/>
      <c r="H108" s="100"/>
      <c r="I108" s="270"/>
      <c r="J108" s="262"/>
      <c r="K108" s="243"/>
    </row>
    <row r="109" spans="1:11">
      <c r="A109" s="94"/>
      <c r="B109" s="13" t="str">
        <f>B59</f>
        <v>Кількість ліжко-днів</v>
      </c>
      <c r="C109" s="100">
        <v>21601</v>
      </c>
      <c r="D109" s="100"/>
      <c r="E109" s="100">
        <f t="shared" si="71"/>
        <v>21601</v>
      </c>
      <c r="F109" s="100">
        <v>22797</v>
      </c>
      <c r="G109" s="100"/>
      <c r="H109" s="100">
        <f t="shared" si="72"/>
        <v>22797</v>
      </c>
      <c r="I109" s="270">
        <f t="shared" si="76"/>
        <v>5.5367807045969926</v>
      </c>
      <c r="J109" s="262"/>
      <c r="K109" s="243">
        <f t="shared" si="77"/>
        <v>5.5367807045969926</v>
      </c>
    </row>
    <row r="110" spans="1:11">
      <c r="A110" s="94"/>
      <c r="B110" s="13" t="str">
        <f t="shared" ref="B110:B112" si="83">B60</f>
        <v>Кількість пологів</v>
      </c>
      <c r="C110" s="100">
        <v>797</v>
      </c>
      <c r="D110" s="100"/>
      <c r="E110" s="100">
        <f t="shared" si="71"/>
        <v>797</v>
      </c>
      <c r="F110" s="100">
        <v>829</v>
      </c>
      <c r="G110" s="100"/>
      <c r="H110" s="100">
        <f t="shared" si="72"/>
        <v>829</v>
      </c>
      <c r="I110" s="270">
        <f t="shared" si="76"/>
        <v>4.0150564617315041</v>
      </c>
      <c r="J110" s="262"/>
      <c r="K110" s="243">
        <f t="shared" si="77"/>
        <v>4.0150564617315041</v>
      </c>
    </row>
    <row r="111" spans="1:11">
      <c r="A111" s="94"/>
      <c r="B111" s="13" t="str">
        <f t="shared" si="83"/>
        <v>Кількість обстежень</v>
      </c>
      <c r="C111" s="100">
        <v>45.1</v>
      </c>
      <c r="D111" s="100"/>
      <c r="E111" s="100">
        <f t="shared" si="71"/>
        <v>45.1</v>
      </c>
      <c r="F111" s="100">
        <v>38.299999999999997</v>
      </c>
      <c r="G111" s="100"/>
      <c r="H111" s="100">
        <f t="shared" si="72"/>
        <v>38.299999999999997</v>
      </c>
      <c r="I111" s="270">
        <f t="shared" si="76"/>
        <v>-15.077605321507775</v>
      </c>
      <c r="J111" s="262"/>
      <c r="K111" s="243">
        <f t="shared" si="77"/>
        <v>-15.077605321507775</v>
      </c>
    </row>
    <row r="112" spans="1:11">
      <c r="A112" s="94"/>
      <c r="B112" s="13" t="str">
        <f t="shared" si="83"/>
        <v>Кількість укладених договорів</v>
      </c>
      <c r="C112" s="100">
        <v>7</v>
      </c>
      <c r="D112" s="100"/>
      <c r="E112" s="100">
        <f t="shared" si="71"/>
        <v>7</v>
      </c>
      <c r="F112" s="100">
        <v>6</v>
      </c>
      <c r="G112" s="100"/>
      <c r="H112" s="100">
        <f t="shared" si="72"/>
        <v>6</v>
      </c>
      <c r="I112" s="270">
        <f t="shared" si="76"/>
        <v>-14.285714285714292</v>
      </c>
      <c r="J112" s="262"/>
      <c r="K112" s="243">
        <f t="shared" si="77"/>
        <v>-14.285714285714292</v>
      </c>
    </row>
    <row r="113" spans="1:11" ht="28.8" customHeight="1">
      <c r="A113" s="94"/>
      <c r="B113" s="13" t="str">
        <f>B63</f>
        <v>кількість об’єктів, що планується відремонтувати</v>
      </c>
      <c r="C113" s="100"/>
      <c r="D113" s="100">
        <v>3</v>
      </c>
      <c r="E113" s="100">
        <f t="shared" si="71"/>
        <v>3</v>
      </c>
      <c r="F113" s="100"/>
      <c r="G113" s="100">
        <v>4</v>
      </c>
      <c r="H113" s="100">
        <f t="shared" si="72"/>
        <v>4</v>
      </c>
      <c r="I113" s="270"/>
      <c r="J113" s="262">
        <f t="shared" si="78"/>
        <v>33.333333333333314</v>
      </c>
      <c r="K113" s="243">
        <f t="shared" si="77"/>
        <v>33.333333333333314</v>
      </c>
    </row>
    <row r="114" spans="1:11" ht="18" customHeight="1">
      <c r="A114" s="94"/>
      <c r="B114" s="13" t="s">
        <v>438</v>
      </c>
      <c r="C114" s="100"/>
      <c r="D114" s="100">
        <v>3</v>
      </c>
      <c r="E114" s="100">
        <f t="shared" ref="E114" si="84">C114+D114</f>
        <v>3</v>
      </c>
      <c r="F114" s="100"/>
      <c r="G114" s="100"/>
      <c r="H114" s="100">
        <f t="shared" ref="H114" si="85">F114+G114</f>
        <v>0</v>
      </c>
      <c r="I114" s="270"/>
      <c r="J114" s="262">
        <f t="shared" ref="J114" si="86">G114/D114*100-100</f>
        <v>-100</v>
      </c>
      <c r="K114" s="243">
        <f t="shared" ref="K114" si="87">H114/E114*100-100</f>
        <v>-100</v>
      </c>
    </row>
    <row r="115" spans="1:11" s="7" customFormat="1" ht="13.8">
      <c r="A115" s="96" t="s">
        <v>112</v>
      </c>
      <c r="B115" s="102" t="s">
        <v>113</v>
      </c>
      <c r="C115" s="106"/>
      <c r="D115" s="106"/>
      <c r="E115" s="100"/>
      <c r="F115" s="106"/>
      <c r="G115" s="106"/>
      <c r="H115" s="100"/>
      <c r="I115" s="270"/>
      <c r="J115" s="262"/>
      <c r="K115" s="243"/>
    </row>
    <row r="116" spans="1:11" ht="28.8" customHeight="1">
      <c r="A116" s="94"/>
      <c r="B116" s="13" t="str">
        <f t="shared" ref="B116:B121" si="88">B67</f>
        <v>Вартість 1 ліжко-дня медикаментозного забезпечення</v>
      </c>
      <c r="C116" s="100">
        <v>27.59</v>
      </c>
      <c r="D116" s="100"/>
      <c r="E116" s="100">
        <f t="shared" si="71"/>
        <v>27.59</v>
      </c>
      <c r="F116" s="100">
        <v>22.45</v>
      </c>
      <c r="G116" s="100"/>
      <c r="H116" s="100">
        <f t="shared" si="72"/>
        <v>22.45</v>
      </c>
      <c r="I116" s="270">
        <f t="shared" si="76"/>
        <v>-18.629938383472279</v>
      </c>
      <c r="J116" s="262"/>
      <c r="K116" s="243">
        <f t="shared" si="77"/>
        <v>-18.629938383472279</v>
      </c>
    </row>
    <row r="117" spans="1:11" ht="17.399999999999999" customHeight="1">
      <c r="A117" s="94"/>
      <c r="B117" s="13" t="str">
        <f t="shared" si="88"/>
        <v>Вартість 1 ліжко-дня харчування</v>
      </c>
      <c r="C117" s="100">
        <v>8.41</v>
      </c>
      <c r="D117" s="100"/>
      <c r="E117" s="100">
        <f t="shared" si="71"/>
        <v>8.41</v>
      </c>
      <c r="F117" s="100">
        <v>12.03</v>
      </c>
      <c r="G117" s="100"/>
      <c r="H117" s="100">
        <f t="shared" si="72"/>
        <v>12.03</v>
      </c>
      <c r="I117" s="270">
        <f t="shared" si="76"/>
        <v>43.043995243757422</v>
      </c>
      <c r="J117" s="262"/>
      <c r="K117" s="243">
        <f t="shared" si="77"/>
        <v>43.043995243757422</v>
      </c>
    </row>
    <row r="118" spans="1:11" ht="17.399999999999999" customHeight="1">
      <c r="A118" s="94"/>
      <c r="B118" s="13" t="str">
        <f t="shared" si="88"/>
        <v>Середня вартість1 ліжко-дня</v>
      </c>
      <c r="C118" s="100">
        <v>784.7</v>
      </c>
      <c r="D118" s="100"/>
      <c r="E118" s="100">
        <f t="shared" si="71"/>
        <v>784.7</v>
      </c>
      <c r="F118" s="100">
        <v>793.37</v>
      </c>
      <c r="G118" s="100"/>
      <c r="H118" s="100">
        <f t="shared" si="72"/>
        <v>793.37</v>
      </c>
      <c r="I118" s="270">
        <f t="shared" si="76"/>
        <v>1.1048808461832493</v>
      </c>
      <c r="J118" s="262"/>
      <c r="K118" s="243">
        <f t="shared" si="77"/>
        <v>1.1048808461832493</v>
      </c>
    </row>
    <row r="119" spans="1:11" ht="17.399999999999999" customHeight="1">
      <c r="A119" s="94"/>
      <c r="B119" s="13" t="str">
        <f t="shared" si="88"/>
        <v>Кількість жінок , які вчасно стали на облік</v>
      </c>
      <c r="C119" s="100">
        <v>694</v>
      </c>
      <c r="D119" s="100"/>
      <c r="E119" s="100">
        <f t="shared" si="71"/>
        <v>694</v>
      </c>
      <c r="F119" s="100">
        <v>685</v>
      </c>
      <c r="G119" s="100"/>
      <c r="H119" s="100">
        <f t="shared" si="72"/>
        <v>685</v>
      </c>
      <c r="I119" s="270">
        <f t="shared" si="76"/>
        <v>-1.2968299711815519</v>
      </c>
      <c r="J119" s="262"/>
      <c r="K119" s="243">
        <f t="shared" si="77"/>
        <v>-1.2968299711815519</v>
      </c>
    </row>
    <row r="120" spans="1:11" ht="27.6" customHeight="1">
      <c r="A120" s="94"/>
      <c r="B120" s="13" t="str">
        <f t="shared" si="88"/>
        <v>Середня тривалість перебування у пологовому будинку</v>
      </c>
      <c r="C120" s="100">
        <v>8.1</v>
      </c>
      <c r="D120" s="100"/>
      <c r="E120" s="100">
        <f t="shared" si="71"/>
        <v>8.1</v>
      </c>
      <c r="F120" s="100">
        <v>8.9</v>
      </c>
      <c r="G120" s="100"/>
      <c r="H120" s="100">
        <f t="shared" si="72"/>
        <v>8.9</v>
      </c>
      <c r="I120" s="270">
        <f t="shared" si="76"/>
        <v>9.8765432098765444</v>
      </c>
      <c r="J120" s="262"/>
      <c r="K120" s="243">
        <f t="shared" si="77"/>
        <v>9.8765432098765444</v>
      </c>
    </row>
    <row r="121" spans="1:11" ht="19.2" customHeight="1">
      <c r="A121" s="94"/>
      <c r="B121" s="13" t="str">
        <f t="shared" si="88"/>
        <v>Середня вартість 1 м2 оренди</v>
      </c>
      <c r="C121" s="100">
        <v>360.54</v>
      </c>
      <c r="D121" s="100"/>
      <c r="E121" s="100">
        <f t="shared" si="71"/>
        <v>360.54</v>
      </c>
      <c r="F121" s="100">
        <v>470.37</v>
      </c>
      <c r="G121" s="100"/>
      <c r="H121" s="100">
        <f t="shared" si="72"/>
        <v>470.37</v>
      </c>
      <c r="I121" s="270">
        <f t="shared" si="76"/>
        <v>30.46263937427193</v>
      </c>
      <c r="J121" s="262"/>
      <c r="K121" s="243">
        <f t="shared" si="77"/>
        <v>30.46263937427193</v>
      </c>
    </row>
    <row r="122" spans="1:11" ht="19.2" customHeight="1">
      <c r="A122" s="94"/>
      <c r="B122" s="13" t="str">
        <f>B73</f>
        <v xml:space="preserve">середня вартість ремонту одного об’єкта </v>
      </c>
      <c r="C122" s="100"/>
      <c r="D122" s="100">
        <v>204.5</v>
      </c>
      <c r="E122" s="100">
        <f t="shared" si="71"/>
        <v>204.5</v>
      </c>
      <c r="F122" s="100"/>
      <c r="G122" s="100">
        <v>143</v>
      </c>
      <c r="H122" s="100">
        <f t="shared" si="72"/>
        <v>143</v>
      </c>
      <c r="I122" s="270"/>
      <c r="J122" s="262">
        <f t="shared" si="78"/>
        <v>-30.073349633251837</v>
      </c>
      <c r="K122" s="243">
        <f t="shared" si="77"/>
        <v>-30.073349633251837</v>
      </c>
    </row>
    <row r="123" spans="1:11" ht="27.6" customHeight="1">
      <c r="A123" s="94"/>
      <c r="B123" s="13" t="s">
        <v>439</v>
      </c>
      <c r="C123" s="100"/>
      <c r="D123" s="100">
        <v>12.4</v>
      </c>
      <c r="E123" s="100">
        <f t="shared" ref="E123" si="89">C123+D123</f>
        <v>12.4</v>
      </c>
      <c r="F123" s="100"/>
      <c r="G123" s="100"/>
      <c r="H123" s="100">
        <f t="shared" ref="H123" si="90">F123+G123</f>
        <v>0</v>
      </c>
      <c r="I123" s="270"/>
      <c r="J123" s="262">
        <f t="shared" ref="J123" si="91">G123/D123*100-100</f>
        <v>-100</v>
      </c>
      <c r="K123" s="243">
        <f t="shared" ref="K123" si="92">H123/E123*100-100</f>
        <v>-100</v>
      </c>
    </row>
    <row r="124" spans="1:11" s="7" customFormat="1" ht="13.8">
      <c r="A124" s="96">
        <v>4</v>
      </c>
      <c r="B124" s="103" t="s">
        <v>214</v>
      </c>
      <c r="C124" s="106"/>
      <c r="D124" s="106"/>
      <c r="E124" s="100"/>
      <c r="F124" s="106"/>
      <c r="G124" s="106"/>
      <c r="H124" s="100"/>
      <c r="I124" s="270"/>
      <c r="J124" s="262"/>
      <c r="K124" s="243"/>
    </row>
    <row r="125" spans="1:11" ht="20.399999999999999" customHeight="1">
      <c r="A125" s="94"/>
      <c r="B125" s="13" t="str">
        <f>B78</f>
        <v>зниження кількості кесаревих розтинів</v>
      </c>
      <c r="C125" s="100">
        <v>-22</v>
      </c>
      <c r="D125" s="100"/>
      <c r="E125" s="100">
        <f t="shared" si="71"/>
        <v>-22</v>
      </c>
      <c r="F125" s="100">
        <v>-5</v>
      </c>
      <c r="G125" s="100"/>
      <c r="H125" s="100">
        <f t="shared" si="72"/>
        <v>-5</v>
      </c>
      <c r="I125" s="270">
        <f t="shared" si="76"/>
        <v>-77.27272727272728</v>
      </c>
      <c r="J125" s="262"/>
      <c r="K125" s="243">
        <f t="shared" si="77"/>
        <v>-77.27272727272728</v>
      </c>
    </row>
    <row r="126" spans="1:11" ht="27.6" customHeight="1">
      <c r="A126" s="94"/>
      <c r="B126" s="13" t="str">
        <f t="shared" ref="B126:B127" si="93">B79</f>
        <v>зменшення кількості орендарів, які невчасно сплачують оренду</v>
      </c>
      <c r="C126" s="100">
        <v>100</v>
      </c>
      <c r="D126" s="100"/>
      <c r="E126" s="100">
        <f t="shared" si="71"/>
        <v>100</v>
      </c>
      <c r="F126" s="100">
        <v>100</v>
      </c>
      <c r="G126" s="100"/>
      <c r="H126" s="100">
        <f t="shared" si="72"/>
        <v>100</v>
      </c>
      <c r="I126" s="270">
        <f t="shared" ref="I126" si="94">F126/C126*100-100</f>
        <v>0</v>
      </c>
      <c r="J126" s="262"/>
      <c r="K126" s="243">
        <f t="shared" ref="K126" si="95">H126/E126*100-100</f>
        <v>0</v>
      </c>
    </row>
    <row r="127" spans="1:11" ht="27.6" customHeight="1">
      <c r="A127" s="94"/>
      <c r="B127" s="13" t="str">
        <f t="shared" si="93"/>
        <v>Динаміка  обсягів видатків капітального ремонту порівняно з попереднім роком</v>
      </c>
      <c r="C127" s="100"/>
      <c r="D127" s="100">
        <v>4381</v>
      </c>
      <c r="E127" s="100">
        <f t="shared" si="71"/>
        <v>4381</v>
      </c>
      <c r="F127" s="100"/>
      <c r="G127" s="100">
        <v>93.25</v>
      </c>
      <c r="H127" s="100">
        <f t="shared" si="72"/>
        <v>93.25</v>
      </c>
      <c r="I127" s="270"/>
      <c r="J127" s="262">
        <f t="shared" ref="J127" si="96">G127/D127*100-100</f>
        <v>-97.871490527276876</v>
      </c>
      <c r="K127" s="243">
        <f t="shared" ref="K127" si="97">H127/E127*100-100</f>
        <v>-97.871490527276876</v>
      </c>
    </row>
    <row r="128" spans="1:11" ht="27.6" customHeight="1">
      <c r="A128" s="94"/>
      <c r="B128" s="13" t="s">
        <v>440</v>
      </c>
      <c r="C128" s="100"/>
      <c r="D128" s="100">
        <v>48</v>
      </c>
      <c r="E128" s="100">
        <f t="shared" ref="E128" si="98">C128+D128</f>
        <v>48</v>
      </c>
      <c r="F128" s="100"/>
      <c r="G128" s="100"/>
      <c r="H128" s="100">
        <f t="shared" ref="H128" si="99">F128+G128</f>
        <v>0</v>
      </c>
      <c r="I128" s="270"/>
      <c r="J128" s="262">
        <f t="shared" ref="J128" si="100">G128/D128*100-100</f>
        <v>-100</v>
      </c>
      <c r="K128" s="243">
        <f t="shared" ref="K128" si="101">H128/E128*100-100</f>
        <v>-100</v>
      </c>
    </row>
    <row r="129" spans="1:11" ht="17.399999999999999" customHeight="1">
      <c r="A129" s="131" t="s">
        <v>128</v>
      </c>
      <c r="B129" s="131"/>
      <c r="C129" s="131"/>
      <c r="D129" s="131"/>
      <c r="E129" s="131"/>
      <c r="F129" s="131"/>
      <c r="G129" s="131"/>
      <c r="H129" s="131"/>
      <c r="I129" s="131"/>
      <c r="J129" s="131"/>
      <c r="K129" s="131"/>
    </row>
    <row r="130" spans="1:11" ht="45.6" customHeight="1">
      <c r="A130" s="248" t="s">
        <v>441</v>
      </c>
      <c r="B130" s="248"/>
      <c r="C130" s="248"/>
      <c r="D130" s="248"/>
      <c r="E130" s="248"/>
      <c r="F130" s="248"/>
      <c r="G130" s="248"/>
      <c r="H130" s="248"/>
      <c r="I130" s="248"/>
      <c r="J130" s="248"/>
      <c r="K130" s="248"/>
    </row>
    <row r="131" spans="1:11" ht="13.8" customHeight="1">
      <c r="A131" s="133" t="s">
        <v>133</v>
      </c>
      <c r="B131" s="133"/>
      <c r="C131" s="133"/>
      <c r="D131" s="133"/>
      <c r="E131" s="133"/>
      <c r="F131" s="133"/>
      <c r="G131" s="133"/>
      <c r="H131" s="133"/>
      <c r="I131" s="133"/>
      <c r="J131" s="133"/>
      <c r="K131" s="133"/>
    </row>
    <row r="132" spans="1:11" ht="13.2" customHeight="1">
      <c r="A132" s="191" t="s">
        <v>134</v>
      </c>
      <c r="B132" s="191"/>
      <c r="C132" s="191"/>
      <c r="D132" s="191"/>
      <c r="E132" s="191"/>
      <c r="F132" s="191"/>
      <c r="G132" s="191"/>
      <c r="H132" s="191"/>
      <c r="I132" s="191"/>
      <c r="J132" s="191"/>
      <c r="K132" s="191"/>
    </row>
    <row r="133" spans="1:11" ht="15" customHeight="1">
      <c r="A133" s="143" t="s">
        <v>181</v>
      </c>
      <c r="B133" s="123"/>
      <c r="C133" s="123"/>
      <c r="D133" s="123"/>
      <c r="E133" s="123"/>
      <c r="F133" s="123"/>
      <c r="G133" s="123"/>
      <c r="H133" s="123"/>
      <c r="I133" s="123"/>
      <c r="J133" s="123"/>
      <c r="K133" s="123"/>
    </row>
    <row r="134" spans="1:11" ht="72">
      <c r="A134" s="94" t="s">
        <v>44</v>
      </c>
      <c r="B134" s="94" t="s">
        <v>9</v>
      </c>
      <c r="C134" s="6" t="s">
        <v>135</v>
      </c>
      <c r="D134" s="6" t="s">
        <v>136</v>
      </c>
      <c r="E134" s="6" t="s">
        <v>137</v>
      </c>
      <c r="F134" s="6" t="s">
        <v>103</v>
      </c>
      <c r="G134" s="6" t="s">
        <v>138</v>
      </c>
      <c r="H134" s="6" t="s">
        <v>139</v>
      </c>
    </row>
    <row r="135" spans="1:11" ht="13.8">
      <c r="A135" s="94" t="s">
        <v>6</v>
      </c>
      <c r="B135" s="94" t="s">
        <v>19</v>
      </c>
      <c r="C135" s="94" t="s">
        <v>29</v>
      </c>
      <c r="D135" s="94" t="s">
        <v>38</v>
      </c>
      <c r="E135" s="94" t="s">
        <v>37</v>
      </c>
      <c r="F135" s="94" t="s">
        <v>45</v>
      </c>
      <c r="G135" s="94" t="s">
        <v>36</v>
      </c>
      <c r="H135" s="94" t="s">
        <v>46</v>
      </c>
    </row>
    <row r="136" spans="1:11" ht="13.8">
      <c r="A136" s="94" t="s">
        <v>47</v>
      </c>
      <c r="B136" s="94" t="s">
        <v>48</v>
      </c>
      <c r="C136" s="94" t="s">
        <v>12</v>
      </c>
      <c r="D136" s="94">
        <f>D137+D138+D139+D140</f>
        <v>1179.0999999999999</v>
      </c>
      <c r="E136" s="94">
        <f>E137+E138+E139+E140</f>
        <v>1111.9000000000001</v>
      </c>
      <c r="F136" s="94">
        <f>E136-D136</f>
        <v>-67.199999999999818</v>
      </c>
      <c r="G136" s="94" t="s">
        <v>12</v>
      </c>
      <c r="H136" s="94" t="s">
        <v>12</v>
      </c>
    </row>
    <row r="137" spans="1:11" ht="13.8">
      <c r="A137" s="94"/>
      <c r="B137" s="94" t="s">
        <v>49</v>
      </c>
      <c r="C137" s="94" t="s">
        <v>12</v>
      </c>
      <c r="D137" s="94"/>
      <c r="E137" s="94"/>
      <c r="F137" s="94">
        <f t="shared" ref="F137:F140" si="102">E137-D137</f>
        <v>0</v>
      </c>
      <c r="G137" s="94" t="s">
        <v>12</v>
      </c>
      <c r="H137" s="94" t="s">
        <v>12</v>
      </c>
    </row>
    <row r="138" spans="1:11" ht="27.6">
      <c r="A138" s="94"/>
      <c r="B138" s="95" t="s">
        <v>379</v>
      </c>
      <c r="C138" s="94" t="s">
        <v>12</v>
      </c>
      <c r="D138" s="94">
        <v>1056.0999999999999</v>
      </c>
      <c r="E138" s="94">
        <v>572</v>
      </c>
      <c r="F138" s="94">
        <f t="shared" si="102"/>
        <v>-484.09999999999991</v>
      </c>
      <c r="G138" s="94" t="s">
        <v>12</v>
      </c>
      <c r="H138" s="94" t="s">
        <v>12</v>
      </c>
    </row>
    <row r="139" spans="1:11" ht="13.8">
      <c r="A139" s="94"/>
      <c r="B139" s="94" t="s">
        <v>51</v>
      </c>
      <c r="C139" s="94" t="s">
        <v>12</v>
      </c>
      <c r="D139" s="94"/>
      <c r="E139" s="94"/>
      <c r="F139" s="94"/>
      <c r="G139" s="94" t="s">
        <v>12</v>
      </c>
      <c r="H139" s="94" t="s">
        <v>12</v>
      </c>
    </row>
    <row r="140" spans="1:11" ht="13.8">
      <c r="A140" s="94"/>
      <c r="B140" s="94" t="s">
        <v>52</v>
      </c>
      <c r="C140" s="94" t="s">
        <v>12</v>
      </c>
      <c r="D140" s="94">
        <v>123</v>
      </c>
      <c r="E140" s="94">
        <v>539.9</v>
      </c>
      <c r="F140" s="94">
        <f t="shared" si="102"/>
        <v>416.9</v>
      </c>
      <c r="G140" s="94" t="s">
        <v>12</v>
      </c>
      <c r="H140" s="94" t="s">
        <v>12</v>
      </c>
    </row>
    <row r="141" spans="1:11" ht="78" customHeight="1">
      <c r="A141" s="122" t="s">
        <v>864</v>
      </c>
      <c r="B141" s="120"/>
      <c r="C141" s="120"/>
      <c r="D141" s="120"/>
      <c r="E141" s="120"/>
      <c r="F141" s="120"/>
      <c r="G141" s="120"/>
      <c r="H141" s="120"/>
    </row>
    <row r="142" spans="1:11" ht="13.8">
      <c r="A142" s="94" t="s">
        <v>19</v>
      </c>
      <c r="B142" s="94" t="s">
        <v>54</v>
      </c>
      <c r="C142" s="94" t="s">
        <v>12</v>
      </c>
      <c r="D142" s="94">
        <f>D138</f>
        <v>1056.0999999999999</v>
      </c>
      <c r="E142" s="94">
        <f>E138</f>
        <v>572</v>
      </c>
      <c r="F142" s="94">
        <f t="shared" ref="F142" si="103">E142-D142</f>
        <v>-484.09999999999991</v>
      </c>
      <c r="G142" s="94" t="s">
        <v>12</v>
      </c>
      <c r="H142" s="94" t="s">
        <v>12</v>
      </c>
    </row>
    <row r="143" spans="1:11" ht="54" customHeight="1">
      <c r="A143" s="122" t="s">
        <v>865</v>
      </c>
      <c r="B143" s="120"/>
      <c r="C143" s="120"/>
      <c r="D143" s="120"/>
      <c r="E143" s="120"/>
      <c r="F143" s="120"/>
      <c r="G143" s="120"/>
      <c r="H143" s="120"/>
    </row>
    <row r="144" spans="1:11">
      <c r="A144" s="120" t="s">
        <v>56</v>
      </c>
      <c r="B144" s="120"/>
      <c r="C144" s="120"/>
      <c r="D144" s="120"/>
      <c r="E144" s="120"/>
      <c r="F144" s="120"/>
      <c r="G144" s="120"/>
      <c r="H144" s="120"/>
    </row>
    <row r="145" spans="1:11" ht="13.8">
      <c r="A145" s="94" t="s">
        <v>21</v>
      </c>
      <c r="B145" s="94" t="s">
        <v>57</v>
      </c>
      <c r="C145" s="94"/>
      <c r="D145" s="94"/>
      <c r="E145" s="94"/>
      <c r="F145" s="94"/>
      <c r="G145" s="94"/>
      <c r="H145" s="94"/>
    </row>
    <row r="146" spans="1:11" ht="13.8">
      <c r="A146" s="94"/>
      <c r="B146" s="94" t="s">
        <v>58</v>
      </c>
      <c r="C146" s="94"/>
      <c r="D146" s="94"/>
      <c r="E146" s="94"/>
      <c r="F146" s="94">
        <f t="shared" ref="F146" si="104">E146-D146</f>
        <v>0</v>
      </c>
      <c r="G146" s="94"/>
      <c r="H146" s="94"/>
    </row>
    <row r="147" spans="1:11" ht="13.8" thickBot="1">
      <c r="A147" s="127" t="s">
        <v>59</v>
      </c>
      <c r="B147" s="128"/>
      <c r="C147" s="128"/>
      <c r="D147" s="128"/>
      <c r="E147" s="128"/>
      <c r="F147" s="128"/>
      <c r="G147" s="128"/>
      <c r="H147" s="129"/>
    </row>
    <row r="148" spans="1:11" ht="27.6">
      <c r="A148" s="94"/>
      <c r="B148" s="95" t="s">
        <v>196</v>
      </c>
      <c r="C148" s="94"/>
      <c r="D148" s="94"/>
      <c r="E148" s="94"/>
      <c r="F148" s="94">
        <f t="shared" ref="F148:F150" si="105">E148-D148</f>
        <v>0</v>
      </c>
      <c r="G148" s="94"/>
      <c r="H148" s="94"/>
    </row>
    <row r="149" spans="1:11" ht="27.6">
      <c r="A149" s="94"/>
      <c r="B149" s="94" t="s">
        <v>61</v>
      </c>
      <c r="C149" s="94"/>
      <c r="D149" s="94"/>
      <c r="E149" s="94"/>
      <c r="F149" s="94">
        <f t="shared" si="105"/>
        <v>0</v>
      </c>
      <c r="G149" s="94"/>
      <c r="H149" s="94"/>
    </row>
    <row r="150" spans="1:11" ht="27.6">
      <c r="A150" s="94" t="s">
        <v>22</v>
      </c>
      <c r="B150" s="94" t="s">
        <v>62</v>
      </c>
      <c r="C150" s="94" t="s">
        <v>12</v>
      </c>
      <c r="D150" s="94">
        <v>1056.0999999999999</v>
      </c>
      <c r="E150" s="94">
        <v>572</v>
      </c>
      <c r="F150" s="94">
        <f t="shared" si="105"/>
        <v>-484.09999999999991</v>
      </c>
      <c r="G150" s="94" t="s">
        <v>12</v>
      </c>
      <c r="H150" s="94" t="s">
        <v>12</v>
      </c>
    </row>
    <row r="151" spans="1:11" ht="22.8" customHeight="1">
      <c r="A151" s="126" t="s">
        <v>768</v>
      </c>
      <c r="B151" s="126"/>
      <c r="C151" s="126"/>
      <c r="D151" s="126"/>
      <c r="E151" s="126"/>
      <c r="F151" s="126"/>
      <c r="G151" s="126"/>
      <c r="H151" s="126"/>
      <c r="I151" s="126"/>
      <c r="J151" s="126"/>
      <c r="K151" s="126"/>
    </row>
    <row r="152" spans="1:11" ht="37.200000000000003" customHeight="1">
      <c r="A152" s="124" t="s">
        <v>866</v>
      </c>
      <c r="B152" s="124"/>
      <c r="C152" s="124"/>
      <c r="D152" s="124"/>
      <c r="E152" s="124"/>
      <c r="F152" s="124"/>
      <c r="G152" s="124"/>
      <c r="H152" s="124"/>
      <c r="I152" s="124"/>
      <c r="J152" s="124"/>
      <c r="K152" s="124"/>
    </row>
    <row r="153" spans="1:11" ht="18" customHeight="1">
      <c r="A153" s="124" t="s">
        <v>140</v>
      </c>
      <c r="B153" s="125"/>
      <c r="C153" s="125"/>
      <c r="D153" s="125"/>
      <c r="E153" s="125"/>
      <c r="F153" s="125"/>
      <c r="G153" s="125"/>
      <c r="H153" s="125"/>
      <c r="I153" s="125"/>
      <c r="J153" s="125"/>
      <c r="K153" s="125"/>
    </row>
    <row r="154" spans="1:11" ht="37.200000000000003" customHeight="1">
      <c r="A154" s="250" t="s">
        <v>867</v>
      </c>
      <c r="B154" s="251"/>
      <c r="C154" s="251"/>
      <c r="D154" s="251"/>
      <c r="E154" s="251"/>
      <c r="F154" s="251"/>
      <c r="G154" s="251"/>
      <c r="H154" s="251"/>
      <c r="I154" s="251"/>
      <c r="J154" s="251"/>
      <c r="K154" s="251"/>
    </row>
    <row r="155" spans="1:11" ht="41.4" customHeight="1">
      <c r="A155" s="124" t="s">
        <v>868</v>
      </c>
      <c r="B155" s="124"/>
      <c r="C155" s="124"/>
      <c r="D155" s="124"/>
      <c r="E155" s="124"/>
      <c r="F155" s="124"/>
      <c r="G155" s="124"/>
      <c r="H155" s="124"/>
      <c r="I155" s="124"/>
      <c r="J155" s="124"/>
      <c r="K155" s="124"/>
    </row>
    <row r="156" spans="1:11" ht="31.2" customHeight="1">
      <c r="A156" s="124" t="s">
        <v>869</v>
      </c>
      <c r="B156" s="124"/>
      <c r="C156" s="124"/>
      <c r="D156" s="124"/>
      <c r="E156" s="124"/>
      <c r="F156" s="124"/>
      <c r="G156" s="124"/>
      <c r="H156" s="124"/>
      <c r="I156" s="124"/>
      <c r="J156" s="124"/>
      <c r="K156" s="124"/>
    </row>
    <row r="157" spans="1:11" ht="21" customHeight="1">
      <c r="A157" s="124" t="s">
        <v>793</v>
      </c>
      <c r="B157" s="124"/>
      <c r="C157" s="124"/>
      <c r="D157" s="124"/>
      <c r="E157" s="124"/>
      <c r="F157" s="124"/>
      <c r="G157" s="124"/>
      <c r="H157" s="124"/>
      <c r="I157" s="124"/>
      <c r="J157" s="124"/>
      <c r="K157" s="124"/>
    </row>
    <row r="158" spans="1:11" ht="15.6">
      <c r="B158" s="9" t="s">
        <v>141</v>
      </c>
      <c r="C158" s="9"/>
      <c r="D158" s="9"/>
      <c r="E158" s="134" t="s">
        <v>142</v>
      </c>
      <c r="F158" s="134"/>
      <c r="G158" s="134"/>
    </row>
  </sheetData>
  <mergeCells count="80">
    <mergeCell ref="A156:K156"/>
    <mergeCell ref="A157:K157"/>
    <mergeCell ref="E158:G158"/>
    <mergeCell ref="A18:K18"/>
    <mergeCell ref="A19:K19"/>
    <mergeCell ref="A36:E36"/>
    <mergeCell ref="A65:K65"/>
    <mergeCell ref="A75:K75"/>
    <mergeCell ref="C77:E77"/>
    <mergeCell ref="F77:H77"/>
    <mergeCell ref="A147:H147"/>
    <mergeCell ref="A151:K151"/>
    <mergeCell ref="A152:K152"/>
    <mergeCell ref="A153:K153"/>
    <mergeCell ref="A154:K154"/>
    <mergeCell ref="A155:K155"/>
    <mergeCell ref="A144:H144"/>
    <mergeCell ref="A91:K91"/>
    <mergeCell ref="A96:K96"/>
    <mergeCell ref="A97:K97"/>
    <mergeCell ref="A129:K129"/>
    <mergeCell ref="A130:K130"/>
    <mergeCell ref="A131:K131"/>
    <mergeCell ref="A132:K132"/>
    <mergeCell ref="A133:K133"/>
    <mergeCell ref="A141:H141"/>
    <mergeCell ref="A143:H143"/>
    <mergeCell ref="A84:K84"/>
    <mergeCell ref="A85:K85"/>
    <mergeCell ref="A86:K86"/>
    <mergeCell ref="A87:K87"/>
    <mergeCell ref="A88:A89"/>
    <mergeCell ref="B88:B89"/>
    <mergeCell ref="C88:E88"/>
    <mergeCell ref="F88:H88"/>
    <mergeCell ref="I88:K88"/>
    <mergeCell ref="A64:K64"/>
    <mergeCell ref="C66:E66"/>
    <mergeCell ref="F66:H66"/>
    <mergeCell ref="I66:K66"/>
    <mergeCell ref="A74:K74"/>
    <mergeCell ref="A83:K83"/>
    <mergeCell ref="I77:K77"/>
    <mergeCell ref="A81:K81"/>
    <mergeCell ref="A82:K82"/>
    <mergeCell ref="A76:K76"/>
    <mergeCell ref="C47:E47"/>
    <mergeCell ref="F47:H47"/>
    <mergeCell ref="I47:K47"/>
    <mergeCell ref="A57:K57"/>
    <mergeCell ref="C58:E58"/>
    <mergeCell ref="F58:H58"/>
    <mergeCell ref="I58:K58"/>
    <mergeCell ref="A56:K56"/>
    <mergeCell ref="A17:K17"/>
    <mergeCell ref="A23:K23"/>
    <mergeCell ref="A29:E29"/>
    <mergeCell ref="A37:E37"/>
    <mergeCell ref="A43:K43"/>
    <mergeCell ref="A45:A46"/>
    <mergeCell ref="B45:B46"/>
    <mergeCell ref="C45:E45"/>
    <mergeCell ref="F45:H45"/>
    <mergeCell ref="I45:K45"/>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70" orientation="landscape" verticalDpi="0" r:id="rId1"/>
  <rowBreaks count="5" manualBreakCount="5">
    <brk id="22" max="10" man="1"/>
    <brk id="57" max="16383" man="1"/>
    <brk id="86" max="16383" man="1"/>
    <brk id="114" max="16383" man="1"/>
    <brk id="140" max="16383" man="1"/>
  </rowBreaks>
</worksheet>
</file>

<file path=xl/worksheets/sheet17.xml><?xml version="1.0" encoding="utf-8"?>
<worksheet xmlns="http://schemas.openxmlformats.org/spreadsheetml/2006/main" xmlns:r="http://schemas.openxmlformats.org/officeDocument/2006/relationships">
  <dimension ref="A1:K109"/>
  <sheetViews>
    <sheetView view="pageBreakPreview" zoomScale="85" zoomScaleNormal="85" zoomScaleSheetLayoutView="85" workbookViewId="0">
      <selection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442</v>
      </c>
      <c r="D8" s="144" t="s">
        <v>443</v>
      </c>
      <c r="E8" s="144"/>
      <c r="F8" s="144"/>
      <c r="G8" s="144"/>
      <c r="H8" s="144"/>
      <c r="I8" s="144"/>
      <c r="J8" s="144"/>
      <c r="K8" s="144"/>
    </row>
    <row r="9" spans="1:11" s="1" customFormat="1" ht="18">
      <c r="A9" s="89"/>
      <c r="B9" s="1" t="s">
        <v>69</v>
      </c>
      <c r="C9" s="3" t="s">
        <v>78</v>
      </c>
    </row>
    <row r="10" spans="1:11" s="1" customFormat="1" ht="39" customHeight="1">
      <c r="A10" s="89" t="s">
        <v>79</v>
      </c>
      <c r="B10" s="89" t="s">
        <v>80</v>
      </c>
      <c r="C10" s="242" t="s">
        <v>444</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69.3</v>
      </c>
      <c r="D16" s="90"/>
      <c r="E16" s="90">
        <f>C16+D16</f>
        <v>69.3</v>
      </c>
      <c r="F16" s="90">
        <v>58.3</v>
      </c>
      <c r="G16" s="90"/>
      <c r="H16" s="90">
        <f>F16+G16</f>
        <v>58.3</v>
      </c>
      <c r="I16" s="90">
        <f>C16-F16</f>
        <v>11</v>
      </c>
      <c r="J16" s="90">
        <f>D16-G16</f>
        <v>0</v>
      </c>
      <c r="K16" s="90">
        <f>I16+J16</f>
        <v>11</v>
      </c>
    </row>
    <row r="17" spans="1:11" ht="49.8" customHeight="1">
      <c r="A17" s="141" t="s">
        <v>870</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55.8" customHeight="1">
      <c r="A19" s="90">
        <v>1</v>
      </c>
      <c r="B19" s="95" t="s">
        <v>451</v>
      </c>
      <c r="C19" s="90">
        <v>69.3</v>
      </c>
      <c r="D19" s="90"/>
      <c r="E19" s="90">
        <f>C19+D19</f>
        <v>69.3</v>
      </c>
      <c r="F19" s="90">
        <v>58.3</v>
      </c>
      <c r="G19" s="90"/>
      <c r="H19" s="90">
        <f>F19+G19</f>
        <v>58.3</v>
      </c>
      <c r="I19" s="259">
        <f t="shared" ref="I19:J19" si="0">C19-F19</f>
        <v>11</v>
      </c>
      <c r="J19" s="259">
        <f t="shared" si="0"/>
        <v>0</v>
      </c>
      <c r="K19" s="259">
        <f t="shared" ref="K19" si="1">I19+J19</f>
        <v>11</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c r="D32" s="90"/>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ht="24">
      <c r="A44" s="94"/>
      <c r="B44" s="10" t="s">
        <v>445</v>
      </c>
      <c r="C44" s="90">
        <v>69.3</v>
      </c>
      <c r="D44" s="90"/>
      <c r="E44" s="90">
        <f t="shared" ref="E44:E45" si="4">C44+D44</f>
        <v>69.3</v>
      </c>
      <c r="F44" s="90">
        <v>58.3</v>
      </c>
      <c r="G44" s="90"/>
      <c r="H44" s="90">
        <f>F44+G44</f>
        <v>58.3</v>
      </c>
      <c r="I44" s="90">
        <f t="shared" ref="I44:J45" si="5">F44-C44</f>
        <v>-11</v>
      </c>
      <c r="J44" s="90">
        <f t="shared" si="5"/>
        <v>0</v>
      </c>
      <c r="K44" s="90">
        <f t="shared" ref="K44:K45" si="6">I44+J44</f>
        <v>-11</v>
      </c>
    </row>
    <row r="45" spans="1:11" ht="24">
      <c r="A45" s="94"/>
      <c r="B45" s="10" t="s">
        <v>446</v>
      </c>
      <c r="C45" s="90">
        <v>1</v>
      </c>
      <c r="D45" s="90"/>
      <c r="E45" s="90">
        <f t="shared" si="4"/>
        <v>1</v>
      </c>
      <c r="F45" s="90">
        <v>1</v>
      </c>
      <c r="G45" s="90"/>
      <c r="H45" s="90">
        <f>F45+G45</f>
        <v>1</v>
      </c>
      <c r="I45" s="90">
        <f t="shared" si="5"/>
        <v>0</v>
      </c>
      <c r="J45" s="90">
        <f t="shared" si="5"/>
        <v>0</v>
      </c>
      <c r="K45" s="90">
        <f t="shared" si="6"/>
        <v>0</v>
      </c>
    </row>
    <row r="46" spans="1:11" ht="47.4" customHeight="1">
      <c r="A46" s="117" t="s">
        <v>871</v>
      </c>
      <c r="B46" s="120"/>
      <c r="C46" s="120"/>
      <c r="D46" s="120"/>
      <c r="E46" s="120"/>
      <c r="F46" s="120"/>
      <c r="G46" s="120"/>
      <c r="H46" s="120"/>
      <c r="I46" s="120"/>
      <c r="J46" s="120"/>
      <c r="K46" s="120"/>
    </row>
    <row r="47" spans="1:11" s="7" customFormat="1" ht="13.8">
      <c r="A47" s="96" t="s">
        <v>108</v>
      </c>
      <c r="B47" s="96" t="s">
        <v>109</v>
      </c>
      <c r="C47" s="116"/>
      <c r="D47" s="116"/>
      <c r="E47" s="116"/>
      <c r="F47" s="116"/>
      <c r="G47" s="116"/>
      <c r="H47" s="116"/>
      <c r="I47" s="116"/>
      <c r="J47" s="116"/>
      <c r="K47" s="116"/>
    </row>
    <row r="48" spans="1:11" ht="24">
      <c r="A48" s="94"/>
      <c r="B48" s="10" t="s">
        <v>447</v>
      </c>
      <c r="C48" s="90">
        <v>11</v>
      </c>
      <c r="D48" s="90"/>
      <c r="E48" s="90">
        <f>C48+D48</f>
        <v>11</v>
      </c>
      <c r="F48" s="90">
        <v>76</v>
      </c>
      <c r="G48" s="90"/>
      <c r="H48" s="90">
        <f>F48+G48</f>
        <v>76</v>
      </c>
      <c r="I48" s="90">
        <f t="shared" ref="I48:J49" si="7">F48-C48</f>
        <v>65</v>
      </c>
      <c r="J48" s="90">
        <f t="shared" si="7"/>
        <v>0</v>
      </c>
      <c r="K48" s="90">
        <f>I48+J48</f>
        <v>65</v>
      </c>
    </row>
    <row r="49" spans="1:11">
      <c r="A49" s="94"/>
      <c r="B49" s="10" t="s">
        <v>448</v>
      </c>
      <c r="C49" s="90">
        <v>3</v>
      </c>
      <c r="D49" s="90"/>
      <c r="E49" s="90">
        <f>C49+D49</f>
        <v>3</v>
      </c>
      <c r="F49" s="90">
        <v>3</v>
      </c>
      <c r="G49" s="90"/>
      <c r="H49" s="90">
        <f>F49+G49</f>
        <v>3</v>
      </c>
      <c r="I49" s="90">
        <f t="shared" si="7"/>
        <v>0</v>
      </c>
      <c r="J49" s="90">
        <f t="shared" si="7"/>
        <v>0</v>
      </c>
      <c r="K49" s="90">
        <f>I49+J49</f>
        <v>0</v>
      </c>
    </row>
    <row r="50" spans="1:11" ht="15.6" customHeight="1">
      <c r="A50" s="117" t="s">
        <v>872</v>
      </c>
      <c r="B50" s="120"/>
      <c r="C50" s="120"/>
      <c r="D50" s="120"/>
      <c r="E50" s="120"/>
      <c r="F50" s="120"/>
      <c r="G50" s="120"/>
      <c r="H50" s="120"/>
      <c r="I50" s="120"/>
      <c r="J50" s="120"/>
      <c r="K50" s="120"/>
    </row>
    <row r="51" spans="1:11" s="7" customFormat="1" ht="13.8">
      <c r="A51" s="96" t="s">
        <v>112</v>
      </c>
      <c r="B51" s="96" t="s">
        <v>113</v>
      </c>
      <c r="C51" s="116"/>
      <c r="D51" s="116"/>
      <c r="E51" s="116"/>
      <c r="F51" s="116"/>
      <c r="G51" s="116"/>
      <c r="H51" s="116"/>
      <c r="I51" s="116"/>
      <c r="J51" s="116"/>
      <c r="K51" s="116"/>
    </row>
    <row r="52" spans="1:11" ht="24">
      <c r="A52" s="94"/>
      <c r="B52" s="10" t="s">
        <v>449</v>
      </c>
      <c r="C52" s="90">
        <v>23.49</v>
      </c>
      <c r="D52" s="90"/>
      <c r="E52" s="90">
        <f t="shared" ref="E52" si="8">C52+D52</f>
        <v>23.49</v>
      </c>
      <c r="F52" s="90">
        <v>19.75</v>
      </c>
      <c r="G52" s="90"/>
      <c r="H52" s="90">
        <f t="shared" ref="H52" si="9">F52+G52</f>
        <v>19.75</v>
      </c>
      <c r="I52" s="90">
        <f t="shared" ref="I52:J52" si="10">F52-C52</f>
        <v>-3.7399999999999984</v>
      </c>
      <c r="J52" s="90">
        <f t="shared" si="10"/>
        <v>0</v>
      </c>
      <c r="K52" s="90">
        <f t="shared" ref="K52" si="11">I52+J52</f>
        <v>-3.7399999999999984</v>
      </c>
    </row>
    <row r="53" spans="1:11" ht="42.6" customHeight="1">
      <c r="A53" s="117" t="s">
        <v>873</v>
      </c>
      <c r="B53" s="120"/>
      <c r="C53" s="120"/>
      <c r="D53" s="120"/>
      <c r="E53" s="120"/>
      <c r="F53" s="120"/>
      <c r="G53" s="120"/>
      <c r="H53" s="120"/>
      <c r="I53" s="120"/>
      <c r="J53" s="120"/>
      <c r="K53" s="120"/>
    </row>
    <row r="54" spans="1:11" s="7" customFormat="1" ht="13.8">
      <c r="A54" s="96">
        <v>4</v>
      </c>
      <c r="B54" s="97" t="s">
        <v>214</v>
      </c>
      <c r="C54" s="116"/>
      <c r="D54" s="116"/>
      <c r="E54" s="116"/>
      <c r="F54" s="116"/>
      <c r="G54" s="116"/>
      <c r="H54" s="116"/>
      <c r="I54" s="116"/>
      <c r="J54" s="116"/>
      <c r="K54" s="116"/>
    </row>
    <row r="55" spans="1:11" ht="24">
      <c r="A55" s="94"/>
      <c r="B55" s="10" t="s">
        <v>450</v>
      </c>
      <c r="C55" s="90">
        <v>60.6</v>
      </c>
      <c r="D55" s="90"/>
      <c r="E55" s="90">
        <f t="shared" ref="E55" si="12">C55+D55</f>
        <v>60.6</v>
      </c>
      <c r="F55" s="90">
        <v>50.9</v>
      </c>
      <c r="G55" s="90"/>
      <c r="H55" s="90">
        <f t="shared" ref="H55" si="13">F55+G55</f>
        <v>50.9</v>
      </c>
      <c r="I55" s="90">
        <f t="shared" ref="I55:J55" si="14">F55-C55</f>
        <v>-9.7000000000000028</v>
      </c>
      <c r="J55" s="90">
        <f t="shared" si="14"/>
        <v>0</v>
      </c>
      <c r="K55" s="90">
        <f t="shared" ref="K55" si="15">I55+J55</f>
        <v>-9.7000000000000028</v>
      </c>
    </row>
    <row r="56" spans="1:11" ht="15.6" customHeight="1">
      <c r="A56" s="117" t="s">
        <v>874</v>
      </c>
      <c r="B56" s="120"/>
      <c r="C56" s="120"/>
      <c r="D56" s="120"/>
      <c r="E56" s="120"/>
      <c r="F56" s="120"/>
      <c r="G56" s="120"/>
      <c r="H56" s="120"/>
      <c r="I56" s="120"/>
      <c r="J56" s="120"/>
      <c r="K56" s="120"/>
    </row>
    <row r="57" spans="1:11" ht="33" customHeight="1">
      <c r="A57" s="118" t="s">
        <v>121</v>
      </c>
      <c r="B57" s="119"/>
      <c r="C57" s="119"/>
      <c r="D57" s="119"/>
      <c r="E57" s="119"/>
      <c r="F57" s="119"/>
      <c r="G57" s="119"/>
      <c r="H57" s="119"/>
      <c r="I57" s="119"/>
      <c r="J57" s="119"/>
      <c r="K57" s="119"/>
    </row>
    <row r="58" spans="1:11" ht="14.4" customHeight="1">
      <c r="A58" s="191" t="s">
        <v>192</v>
      </c>
      <c r="B58" s="191"/>
      <c r="C58" s="191"/>
      <c r="D58" s="191"/>
      <c r="E58" s="191"/>
      <c r="F58" s="191"/>
      <c r="G58" s="191"/>
      <c r="H58" s="191"/>
      <c r="I58" s="191"/>
      <c r="J58" s="191"/>
      <c r="K58" s="191"/>
    </row>
    <row r="59" spans="1:11" ht="13.2" customHeight="1">
      <c r="A59" s="140" t="s">
        <v>123</v>
      </c>
      <c r="B59" s="140"/>
      <c r="C59" s="140"/>
      <c r="D59" s="140"/>
      <c r="E59" s="140"/>
      <c r="F59" s="140"/>
      <c r="G59" s="140"/>
      <c r="H59" s="140"/>
      <c r="I59" s="140"/>
      <c r="J59" s="140"/>
      <c r="K59" s="140"/>
    </row>
    <row r="60" spans="1:11" ht="18" customHeight="1">
      <c r="A60" s="191" t="s">
        <v>278</v>
      </c>
      <c r="B60" s="191"/>
      <c r="C60" s="191"/>
      <c r="D60" s="191"/>
      <c r="E60" s="191"/>
      <c r="F60" s="191"/>
      <c r="G60" s="191"/>
      <c r="H60" s="191"/>
      <c r="I60" s="191"/>
      <c r="J60" s="191"/>
      <c r="K60" s="191"/>
    </row>
    <row r="61" spans="1:11" ht="17.399999999999999" customHeight="1">
      <c r="A61" s="123" t="s">
        <v>39</v>
      </c>
      <c r="B61" s="123"/>
      <c r="C61" s="123"/>
      <c r="D61" s="123"/>
      <c r="E61" s="123"/>
      <c r="F61" s="123"/>
      <c r="G61" s="123"/>
      <c r="H61" s="123"/>
      <c r="I61" s="123"/>
      <c r="J61" s="123"/>
      <c r="K61" s="123"/>
    </row>
    <row r="62" spans="1:11" ht="28.2" customHeight="1">
      <c r="A62" s="120" t="s">
        <v>8</v>
      </c>
      <c r="B62" s="120" t="s">
        <v>9</v>
      </c>
      <c r="C62" s="121" t="s">
        <v>40</v>
      </c>
      <c r="D62" s="121"/>
      <c r="E62" s="121"/>
      <c r="F62" s="121" t="s">
        <v>41</v>
      </c>
      <c r="G62" s="121"/>
      <c r="H62" s="121"/>
      <c r="I62" s="130" t="s">
        <v>125</v>
      </c>
      <c r="J62" s="121"/>
      <c r="K62" s="121"/>
    </row>
    <row r="63" spans="1:11" s="5" customFormat="1" ht="20.399999999999999" customHeight="1">
      <c r="A63" s="120"/>
      <c r="B63" s="120"/>
      <c r="C63" s="4" t="s">
        <v>86</v>
      </c>
      <c r="D63" s="4" t="s">
        <v>87</v>
      </c>
      <c r="E63" s="4" t="s">
        <v>88</v>
      </c>
      <c r="F63" s="4" t="s">
        <v>86</v>
      </c>
      <c r="G63" s="4" t="s">
        <v>87</v>
      </c>
      <c r="H63" s="4" t="s">
        <v>88</v>
      </c>
      <c r="I63" s="4" t="s">
        <v>86</v>
      </c>
      <c r="J63" s="4" t="s">
        <v>87</v>
      </c>
      <c r="K63" s="4" t="s">
        <v>88</v>
      </c>
    </row>
    <row r="64" spans="1:11" ht="13.8">
      <c r="A64" s="94"/>
      <c r="B64" s="94" t="s">
        <v>42</v>
      </c>
      <c r="C64" s="259"/>
      <c r="D64" s="259"/>
      <c r="E64" s="259">
        <f>C64+D64</f>
        <v>0</v>
      </c>
      <c r="F64" s="262">
        <v>58.3</v>
      </c>
      <c r="G64" s="262">
        <f>G16</f>
        <v>0</v>
      </c>
      <c r="H64" s="262">
        <f>F64+G64</f>
        <v>58.3</v>
      </c>
      <c r="I64" s="259"/>
      <c r="J64" s="259"/>
      <c r="K64" s="259"/>
    </row>
    <row r="65" spans="1:11" ht="28.8" customHeight="1">
      <c r="A65" s="132" t="s">
        <v>855</v>
      </c>
      <c r="B65" s="132"/>
      <c r="C65" s="132"/>
      <c r="D65" s="132"/>
      <c r="E65" s="132"/>
      <c r="F65" s="132"/>
      <c r="G65" s="132"/>
      <c r="H65" s="132"/>
      <c r="I65" s="132"/>
      <c r="J65" s="132"/>
      <c r="K65" s="132"/>
    </row>
    <row r="66" spans="1:11" ht="13.8">
      <c r="A66" s="94"/>
      <c r="B66" s="99" t="s">
        <v>13</v>
      </c>
      <c r="C66" s="94"/>
      <c r="D66" s="94"/>
      <c r="E66" s="94"/>
      <c r="F66" s="8"/>
      <c r="G66" s="8"/>
      <c r="H66" s="8"/>
      <c r="I66" s="8"/>
      <c r="J66" s="8"/>
      <c r="K66" s="8"/>
    </row>
    <row r="67" spans="1:11" ht="60" customHeight="1">
      <c r="A67" s="94"/>
      <c r="B67" s="95" t="s">
        <v>451</v>
      </c>
      <c r="C67" s="259"/>
      <c r="D67" s="259"/>
      <c r="E67" s="259">
        <f>C67+D67</f>
        <v>0</v>
      </c>
      <c r="F67" s="259">
        <v>58.3</v>
      </c>
      <c r="G67" s="259"/>
      <c r="H67" s="259">
        <f>F67+G67</f>
        <v>58.3</v>
      </c>
      <c r="I67" s="259"/>
      <c r="J67" s="259"/>
      <c r="K67" s="259"/>
    </row>
    <row r="68" spans="1:11" ht="30.6" customHeight="1">
      <c r="A68" s="131" t="s">
        <v>129</v>
      </c>
      <c r="B68" s="121"/>
      <c r="C68" s="121"/>
      <c r="D68" s="121"/>
      <c r="E68" s="121"/>
      <c r="F68" s="121"/>
      <c r="G68" s="121"/>
      <c r="H68" s="121"/>
      <c r="I68" s="121"/>
      <c r="J68" s="121"/>
      <c r="K68" s="121"/>
    </row>
    <row r="69" spans="1:11" ht="15" customHeight="1">
      <c r="A69" s="244" t="s">
        <v>452</v>
      </c>
      <c r="B69" s="244"/>
      <c r="C69" s="244"/>
      <c r="D69" s="244"/>
      <c r="E69" s="244"/>
      <c r="F69" s="244"/>
      <c r="G69" s="244"/>
      <c r="H69" s="244"/>
      <c r="I69" s="244"/>
      <c r="J69" s="244"/>
      <c r="K69" s="244"/>
    </row>
    <row r="70" spans="1:11" s="7" customFormat="1" ht="13.8">
      <c r="A70" s="96" t="s">
        <v>106</v>
      </c>
      <c r="B70" s="96" t="s">
        <v>107</v>
      </c>
      <c r="C70" s="90"/>
      <c r="D70" s="90"/>
      <c r="E70" s="90"/>
      <c r="F70" s="90"/>
      <c r="G70" s="90"/>
      <c r="H70" s="90"/>
      <c r="I70" s="243"/>
      <c r="J70" s="243"/>
      <c r="K70" s="243"/>
    </row>
    <row r="71" spans="1:11" ht="24">
      <c r="A71" s="94"/>
      <c r="B71" s="10" t="s">
        <v>445</v>
      </c>
      <c r="C71" s="90"/>
      <c r="D71" s="90"/>
      <c r="E71" s="90">
        <f t="shared" ref="E71:E72" si="16">C71+D71</f>
        <v>0</v>
      </c>
      <c r="F71" s="90">
        <v>58.3</v>
      </c>
      <c r="G71" s="90"/>
      <c r="H71" s="90">
        <f t="shared" ref="H71:H72" si="17">F71+G71</f>
        <v>58.3</v>
      </c>
      <c r="I71" s="259"/>
      <c r="J71" s="243"/>
      <c r="K71" s="259"/>
    </row>
    <row r="72" spans="1:11" ht="24">
      <c r="A72" s="94"/>
      <c r="B72" s="10" t="s">
        <v>446</v>
      </c>
      <c r="C72" s="90"/>
      <c r="D72" s="90"/>
      <c r="E72" s="90">
        <f t="shared" si="16"/>
        <v>0</v>
      </c>
      <c r="F72" s="90">
        <v>1</v>
      </c>
      <c r="G72" s="90"/>
      <c r="H72" s="90">
        <f t="shared" si="17"/>
        <v>1</v>
      </c>
      <c r="I72" s="259"/>
      <c r="J72" s="243"/>
      <c r="K72" s="259"/>
    </row>
    <row r="73" spans="1:11" s="7" customFormat="1" ht="13.8">
      <c r="A73" s="96" t="s">
        <v>108</v>
      </c>
      <c r="B73" s="96" t="s">
        <v>109</v>
      </c>
      <c r="C73" s="92"/>
      <c r="D73" s="92"/>
      <c r="E73" s="92"/>
      <c r="F73" s="92"/>
      <c r="G73" s="92"/>
      <c r="H73" s="92"/>
      <c r="I73" s="259"/>
      <c r="J73" s="243"/>
      <c r="K73" s="259"/>
    </row>
    <row r="74" spans="1:11" ht="24">
      <c r="A74" s="94"/>
      <c r="B74" s="10" t="s">
        <v>447</v>
      </c>
      <c r="C74" s="90"/>
      <c r="D74" s="90"/>
      <c r="E74" s="90">
        <f t="shared" ref="E74:E75" si="18">C74+D74</f>
        <v>0</v>
      </c>
      <c r="F74" s="90">
        <v>76</v>
      </c>
      <c r="G74" s="90"/>
      <c r="H74" s="90">
        <f t="shared" ref="H74:H75" si="19">F74+G74</f>
        <v>76</v>
      </c>
      <c r="I74" s="259"/>
      <c r="J74" s="243"/>
      <c r="K74" s="259"/>
    </row>
    <row r="75" spans="1:11">
      <c r="A75" s="94"/>
      <c r="B75" s="10" t="s">
        <v>448</v>
      </c>
      <c r="C75" s="90"/>
      <c r="D75" s="90"/>
      <c r="E75" s="90">
        <f t="shared" si="18"/>
        <v>0</v>
      </c>
      <c r="F75" s="90">
        <v>3</v>
      </c>
      <c r="G75" s="90"/>
      <c r="H75" s="90">
        <f t="shared" si="19"/>
        <v>3</v>
      </c>
      <c r="I75" s="259"/>
      <c r="J75" s="243"/>
      <c r="K75" s="259"/>
    </row>
    <row r="76" spans="1:11" s="7" customFormat="1" ht="13.8">
      <c r="A76" s="96" t="s">
        <v>112</v>
      </c>
      <c r="B76" s="96" t="s">
        <v>113</v>
      </c>
      <c r="C76" s="92"/>
      <c r="D76" s="92"/>
      <c r="E76" s="92"/>
      <c r="F76" s="92"/>
      <c r="G76" s="92"/>
      <c r="H76" s="92"/>
      <c r="I76" s="259"/>
      <c r="J76" s="243"/>
      <c r="K76" s="259"/>
    </row>
    <row r="77" spans="1:11" ht="24">
      <c r="A77" s="94"/>
      <c r="B77" s="10" t="s">
        <v>449</v>
      </c>
      <c r="C77" s="90"/>
      <c r="D77" s="90"/>
      <c r="E77" s="90">
        <f t="shared" ref="E77" si="20">C77+D77</f>
        <v>0</v>
      </c>
      <c r="F77" s="90">
        <v>19.75</v>
      </c>
      <c r="G77" s="90"/>
      <c r="H77" s="90">
        <f t="shared" ref="H77" si="21">F77+G77</f>
        <v>19.75</v>
      </c>
      <c r="I77" s="259"/>
      <c r="J77" s="243"/>
      <c r="K77" s="259"/>
    </row>
    <row r="78" spans="1:11" s="7" customFormat="1" ht="13.8">
      <c r="A78" s="96">
        <v>4</v>
      </c>
      <c r="B78" s="97" t="s">
        <v>214</v>
      </c>
      <c r="C78" s="92"/>
      <c r="D78" s="92"/>
      <c r="E78" s="92"/>
      <c r="F78" s="92"/>
      <c r="G78" s="92"/>
      <c r="H78" s="92"/>
      <c r="I78" s="259"/>
      <c r="J78" s="243"/>
      <c r="K78" s="259"/>
    </row>
    <row r="79" spans="1:11" ht="24">
      <c r="A79" s="94"/>
      <c r="B79" s="10" t="s">
        <v>450</v>
      </c>
      <c r="C79" s="90"/>
      <c r="D79" s="90"/>
      <c r="E79" s="90">
        <f t="shared" ref="E79" si="22">C79+D79</f>
        <v>0</v>
      </c>
      <c r="F79" s="90">
        <v>50.9</v>
      </c>
      <c r="G79" s="90"/>
      <c r="H79" s="90">
        <f t="shared" ref="H79" si="23">F79+G79</f>
        <v>50.9</v>
      </c>
      <c r="I79" s="259"/>
      <c r="J79" s="243"/>
      <c r="K79" s="259"/>
    </row>
    <row r="80" spans="1:11" ht="17.399999999999999" customHeight="1">
      <c r="A80" s="131" t="s">
        <v>128</v>
      </c>
      <c r="B80" s="131"/>
      <c r="C80" s="131"/>
      <c r="D80" s="131"/>
      <c r="E80" s="131"/>
      <c r="F80" s="131"/>
      <c r="G80" s="131"/>
      <c r="H80" s="131"/>
      <c r="I80" s="131"/>
      <c r="J80" s="131"/>
      <c r="K80" s="131"/>
    </row>
    <row r="81" spans="1:11" ht="18.600000000000001" customHeight="1">
      <c r="A81" s="244" t="s">
        <v>452</v>
      </c>
      <c r="B81" s="244"/>
      <c r="C81" s="244"/>
      <c r="D81" s="244"/>
      <c r="E81" s="244"/>
      <c r="F81" s="244"/>
      <c r="G81" s="244"/>
      <c r="H81" s="244"/>
      <c r="I81" s="244"/>
      <c r="J81" s="244"/>
      <c r="K81" s="244"/>
    </row>
    <row r="82" spans="1:11" ht="13.8" customHeight="1">
      <c r="A82" s="133" t="s">
        <v>133</v>
      </c>
      <c r="B82" s="133"/>
      <c r="C82" s="133"/>
      <c r="D82" s="133"/>
      <c r="E82" s="133"/>
      <c r="F82" s="133"/>
      <c r="G82" s="133"/>
      <c r="H82" s="133"/>
      <c r="I82" s="133"/>
      <c r="J82" s="133"/>
      <c r="K82" s="133"/>
    </row>
    <row r="83" spans="1:11" ht="18" customHeight="1">
      <c r="A83" s="191" t="s">
        <v>453</v>
      </c>
      <c r="B83" s="191"/>
      <c r="C83" s="191"/>
      <c r="D83" s="191"/>
      <c r="E83" s="191"/>
      <c r="F83" s="191"/>
      <c r="G83" s="191"/>
      <c r="H83" s="191"/>
      <c r="I83" s="191"/>
      <c r="J83" s="191"/>
      <c r="K83" s="191"/>
    </row>
    <row r="84" spans="1:11" ht="15" customHeight="1">
      <c r="A84" s="143" t="s">
        <v>181</v>
      </c>
      <c r="B84" s="123"/>
      <c r="C84" s="123"/>
      <c r="D84" s="123"/>
      <c r="E84" s="123"/>
      <c r="F84" s="123"/>
      <c r="G84" s="123"/>
      <c r="H84" s="123"/>
      <c r="I84" s="123"/>
      <c r="J84" s="123"/>
      <c r="K84" s="123"/>
    </row>
    <row r="85" spans="1:11" ht="72">
      <c r="A85" s="94" t="s">
        <v>44</v>
      </c>
      <c r="B85" s="94" t="s">
        <v>9</v>
      </c>
      <c r="C85" s="6" t="s">
        <v>135</v>
      </c>
      <c r="D85" s="6" t="s">
        <v>136</v>
      </c>
      <c r="E85" s="6" t="s">
        <v>137</v>
      </c>
      <c r="F85" s="6" t="s">
        <v>103</v>
      </c>
      <c r="G85" s="6" t="s">
        <v>138</v>
      </c>
      <c r="H85" s="6" t="s">
        <v>139</v>
      </c>
    </row>
    <row r="86" spans="1:11" ht="13.8">
      <c r="A86" s="94" t="s">
        <v>6</v>
      </c>
      <c r="B86" s="94" t="s">
        <v>19</v>
      </c>
      <c r="C86" s="94" t="s">
        <v>29</v>
      </c>
      <c r="D86" s="94" t="s">
        <v>38</v>
      </c>
      <c r="E86" s="94" t="s">
        <v>37</v>
      </c>
      <c r="F86" s="94" t="s">
        <v>45</v>
      </c>
      <c r="G86" s="94" t="s">
        <v>36</v>
      </c>
      <c r="H86" s="94" t="s">
        <v>46</v>
      </c>
    </row>
    <row r="87" spans="1:11" ht="13.8">
      <c r="A87" s="94" t="s">
        <v>47</v>
      </c>
      <c r="B87" s="94" t="s">
        <v>48</v>
      </c>
      <c r="C87" s="94" t="s">
        <v>12</v>
      </c>
      <c r="D87" s="94"/>
      <c r="E87" s="94"/>
      <c r="F87" s="94">
        <f>E87-D87</f>
        <v>0</v>
      </c>
      <c r="G87" s="94" t="s">
        <v>12</v>
      </c>
      <c r="H87" s="94" t="s">
        <v>12</v>
      </c>
    </row>
    <row r="88" spans="1:11" ht="13.8">
      <c r="A88" s="94"/>
      <c r="B88" s="94" t="s">
        <v>49</v>
      </c>
      <c r="C88" s="94" t="s">
        <v>12</v>
      </c>
      <c r="D88" s="94"/>
      <c r="E88" s="94"/>
      <c r="F88" s="94">
        <f t="shared" ref="F88:F89" si="24">E88-D88</f>
        <v>0</v>
      </c>
      <c r="G88" s="94" t="s">
        <v>12</v>
      </c>
      <c r="H88" s="94" t="s">
        <v>12</v>
      </c>
    </row>
    <row r="89" spans="1:11" ht="27.6">
      <c r="A89" s="94"/>
      <c r="B89" s="94" t="s">
        <v>50</v>
      </c>
      <c r="C89" s="94" t="s">
        <v>12</v>
      </c>
      <c r="D89" s="94"/>
      <c r="E89" s="94"/>
      <c r="F89" s="94">
        <f t="shared" si="24"/>
        <v>0</v>
      </c>
      <c r="G89" s="94" t="s">
        <v>12</v>
      </c>
      <c r="H89" s="94" t="s">
        <v>12</v>
      </c>
    </row>
    <row r="90" spans="1:11" ht="13.8">
      <c r="A90" s="94"/>
      <c r="B90" s="94" t="s">
        <v>51</v>
      </c>
      <c r="C90" s="94" t="s">
        <v>12</v>
      </c>
      <c r="D90" s="94"/>
      <c r="E90" s="94"/>
      <c r="F90" s="94"/>
      <c r="G90" s="94" t="s">
        <v>12</v>
      </c>
      <c r="H90" s="94" t="s">
        <v>12</v>
      </c>
    </row>
    <row r="91" spans="1:11" ht="13.8">
      <c r="A91" s="94"/>
      <c r="B91" s="94" t="s">
        <v>52</v>
      </c>
      <c r="C91" s="94" t="s">
        <v>12</v>
      </c>
      <c r="D91" s="94"/>
      <c r="E91" s="94"/>
      <c r="F91" s="94"/>
      <c r="G91" s="94" t="s">
        <v>12</v>
      </c>
      <c r="H91" s="94" t="s">
        <v>12</v>
      </c>
    </row>
    <row r="92" spans="1:11">
      <c r="A92" s="122" t="s">
        <v>194</v>
      </c>
      <c r="B92" s="120"/>
      <c r="C92" s="120"/>
      <c r="D92" s="120"/>
      <c r="E92" s="120"/>
      <c r="F92" s="120"/>
      <c r="G92" s="120"/>
      <c r="H92" s="120"/>
    </row>
    <row r="93" spans="1:11" ht="13.8">
      <c r="A93" s="94" t="s">
        <v>19</v>
      </c>
      <c r="B93" s="94" t="s">
        <v>54</v>
      </c>
      <c r="C93" s="94" t="s">
        <v>12</v>
      </c>
      <c r="D93" s="94"/>
      <c r="E93" s="94"/>
      <c r="F93" s="94">
        <f t="shared" ref="F93" si="25">E93-D93</f>
        <v>0</v>
      </c>
      <c r="G93" s="94" t="s">
        <v>12</v>
      </c>
      <c r="H93" s="94" t="s">
        <v>12</v>
      </c>
    </row>
    <row r="94" spans="1:11">
      <c r="A94" s="122" t="s">
        <v>195</v>
      </c>
      <c r="B94" s="120"/>
      <c r="C94" s="120"/>
      <c r="D94" s="120"/>
      <c r="E94" s="120"/>
      <c r="F94" s="120"/>
      <c r="G94" s="120"/>
      <c r="H94" s="120"/>
    </row>
    <row r="95" spans="1:11">
      <c r="A95" s="120" t="s">
        <v>56</v>
      </c>
      <c r="B95" s="120"/>
      <c r="C95" s="120"/>
      <c r="D95" s="120"/>
      <c r="E95" s="120"/>
      <c r="F95" s="120"/>
      <c r="G95" s="120"/>
      <c r="H95" s="120"/>
    </row>
    <row r="96" spans="1:11" ht="13.8">
      <c r="A96" s="94" t="s">
        <v>21</v>
      </c>
      <c r="B96" s="94" t="s">
        <v>57</v>
      </c>
      <c r="C96" s="94"/>
      <c r="D96" s="94"/>
      <c r="E96" s="94"/>
      <c r="F96" s="94"/>
      <c r="G96" s="94"/>
      <c r="H96" s="94"/>
    </row>
    <row r="97" spans="1:11" ht="13.8">
      <c r="A97" s="94"/>
      <c r="B97" s="94" t="s">
        <v>58</v>
      </c>
      <c r="C97" s="94"/>
      <c r="D97" s="94"/>
      <c r="E97" s="94"/>
      <c r="F97" s="94">
        <f t="shared" ref="F97" si="26">E97-D97</f>
        <v>0</v>
      </c>
      <c r="G97" s="94"/>
      <c r="H97" s="94"/>
    </row>
    <row r="98" spans="1:11" ht="13.8" thickBot="1">
      <c r="A98" s="127" t="s">
        <v>59</v>
      </c>
      <c r="B98" s="128"/>
      <c r="C98" s="128"/>
      <c r="D98" s="128"/>
      <c r="E98" s="128"/>
      <c r="F98" s="128"/>
      <c r="G98" s="128"/>
      <c r="H98" s="129"/>
    </row>
    <row r="99" spans="1:11" ht="27.6">
      <c r="A99" s="94"/>
      <c r="B99" s="95" t="s">
        <v>196</v>
      </c>
      <c r="C99" s="94"/>
      <c r="D99" s="94"/>
      <c r="E99" s="94"/>
      <c r="F99" s="94">
        <f t="shared" ref="F99" si="27">E99-D99</f>
        <v>0</v>
      </c>
      <c r="G99" s="94"/>
      <c r="H99" s="94"/>
    </row>
    <row r="100" spans="1:11" ht="27.6">
      <c r="A100" s="94"/>
      <c r="B100" s="94" t="s">
        <v>61</v>
      </c>
      <c r="C100" s="94"/>
      <c r="D100" s="94"/>
      <c r="E100" s="94"/>
      <c r="F100" s="94"/>
      <c r="G100" s="94"/>
      <c r="H100" s="94"/>
    </row>
    <row r="101" spans="1:11" ht="27.6">
      <c r="A101" s="94" t="s">
        <v>22</v>
      </c>
      <c r="B101" s="94" t="s">
        <v>62</v>
      </c>
      <c r="C101" s="94" t="s">
        <v>12</v>
      </c>
      <c r="D101" s="94"/>
      <c r="E101" s="94"/>
      <c r="F101" s="94"/>
      <c r="G101" s="94" t="s">
        <v>12</v>
      </c>
      <c r="H101" s="94" t="s">
        <v>12</v>
      </c>
    </row>
    <row r="102" spans="1:11" ht="22.8" customHeight="1">
      <c r="A102" s="126" t="s">
        <v>768</v>
      </c>
      <c r="B102" s="126"/>
      <c r="C102" s="126"/>
      <c r="D102" s="126"/>
      <c r="E102" s="126"/>
      <c r="F102" s="126"/>
      <c r="G102" s="126"/>
      <c r="H102" s="126"/>
      <c r="I102" s="126"/>
      <c r="J102" s="126"/>
      <c r="K102" s="126"/>
    </row>
    <row r="103" spans="1:11" ht="33" customHeight="1">
      <c r="A103" s="124" t="s">
        <v>875</v>
      </c>
      <c r="B103" s="124"/>
      <c r="C103" s="124"/>
      <c r="D103" s="124"/>
      <c r="E103" s="124"/>
      <c r="F103" s="124"/>
      <c r="G103" s="124"/>
      <c r="H103" s="124"/>
      <c r="I103" s="124"/>
      <c r="J103" s="124"/>
      <c r="K103" s="124"/>
    </row>
    <row r="104" spans="1:11" ht="18" customHeight="1">
      <c r="A104" s="124" t="s">
        <v>140</v>
      </c>
      <c r="B104" s="125"/>
      <c r="C104" s="125"/>
      <c r="D104" s="125"/>
      <c r="E104" s="125"/>
      <c r="F104" s="125"/>
      <c r="G104" s="125"/>
      <c r="H104" s="125"/>
      <c r="I104" s="125"/>
      <c r="J104" s="125"/>
      <c r="K104" s="125"/>
    </row>
    <row r="105" spans="1:11" ht="37.200000000000003" customHeight="1">
      <c r="A105" s="250" t="s">
        <v>876</v>
      </c>
      <c r="B105" s="251"/>
      <c r="C105" s="251"/>
      <c r="D105" s="251"/>
      <c r="E105" s="251"/>
      <c r="F105" s="251"/>
      <c r="G105" s="251"/>
      <c r="H105" s="251"/>
      <c r="I105" s="251"/>
      <c r="J105" s="251"/>
      <c r="K105" s="251"/>
    </row>
    <row r="106" spans="1:11" ht="20.399999999999999" customHeight="1">
      <c r="A106" s="124" t="s">
        <v>877</v>
      </c>
      <c r="B106" s="124"/>
      <c r="C106" s="124"/>
      <c r="D106" s="124"/>
      <c r="E106" s="124"/>
      <c r="F106" s="124"/>
      <c r="G106" s="124"/>
      <c r="H106" s="124"/>
      <c r="I106" s="124"/>
      <c r="J106" s="124"/>
      <c r="K106" s="124"/>
    </row>
    <row r="107" spans="1:11" ht="16.8" customHeight="1">
      <c r="A107" s="124" t="s">
        <v>878</v>
      </c>
      <c r="B107" s="124"/>
      <c r="C107" s="124"/>
      <c r="D107" s="124"/>
      <c r="E107" s="124"/>
      <c r="F107" s="124"/>
      <c r="G107" s="124"/>
      <c r="H107" s="124"/>
      <c r="I107" s="124"/>
      <c r="J107" s="124"/>
      <c r="K107" s="124"/>
    </row>
    <row r="108" spans="1:11" ht="15.6" customHeight="1">
      <c r="A108" s="124" t="s">
        <v>830</v>
      </c>
      <c r="B108" s="124"/>
      <c r="C108" s="124"/>
      <c r="D108" s="124"/>
      <c r="E108" s="124"/>
      <c r="F108" s="124"/>
      <c r="G108" s="124"/>
      <c r="H108" s="124"/>
      <c r="I108" s="124"/>
      <c r="J108" s="124"/>
      <c r="K108" s="124"/>
    </row>
    <row r="109" spans="1:11" ht="15.6">
      <c r="B109" s="9" t="s">
        <v>141</v>
      </c>
      <c r="C109" s="9"/>
      <c r="D109" s="9"/>
      <c r="E109" s="134" t="s">
        <v>142</v>
      </c>
      <c r="F109" s="134"/>
      <c r="G109" s="134"/>
    </row>
  </sheetData>
  <mergeCells count="7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54:E54"/>
    <mergeCell ref="F54:H54"/>
    <mergeCell ref="I54:K54"/>
    <mergeCell ref="C43:E43"/>
    <mergeCell ref="F43:H43"/>
    <mergeCell ref="I43:K43"/>
    <mergeCell ref="A46:K46"/>
    <mergeCell ref="C47:E47"/>
    <mergeCell ref="F47:H47"/>
    <mergeCell ref="I47:K47"/>
    <mergeCell ref="A50:K50"/>
    <mergeCell ref="C51:E51"/>
    <mergeCell ref="F51:H51"/>
    <mergeCell ref="I51:K51"/>
    <mergeCell ref="A53:K53"/>
    <mergeCell ref="A65:K65"/>
    <mergeCell ref="A56:K56"/>
    <mergeCell ref="A57:K57"/>
    <mergeCell ref="A58:K58"/>
    <mergeCell ref="A59:K59"/>
    <mergeCell ref="A60:K60"/>
    <mergeCell ref="A61:K61"/>
    <mergeCell ref="A62:A63"/>
    <mergeCell ref="B62:B63"/>
    <mergeCell ref="C62:E62"/>
    <mergeCell ref="F62:H62"/>
    <mergeCell ref="I62:K62"/>
    <mergeCell ref="A102:K102"/>
    <mergeCell ref="A68:K68"/>
    <mergeCell ref="A69:K69"/>
    <mergeCell ref="A80:K80"/>
    <mergeCell ref="A81:K81"/>
    <mergeCell ref="A82:K82"/>
    <mergeCell ref="A83:K83"/>
    <mergeCell ref="A84:K84"/>
    <mergeCell ref="A92:H92"/>
    <mergeCell ref="A94:H94"/>
    <mergeCell ref="A95:H95"/>
    <mergeCell ref="A98:H98"/>
    <mergeCell ref="E109:G109"/>
    <mergeCell ref="A103:K103"/>
    <mergeCell ref="A104:K104"/>
    <mergeCell ref="A105:K105"/>
    <mergeCell ref="A106:K106"/>
    <mergeCell ref="A107:K107"/>
    <mergeCell ref="A108:K108"/>
  </mergeCells>
  <pageMargins left="0.7" right="0.7" top="0.75" bottom="0.75" header="0.3" footer="0.3"/>
  <pageSetup paperSize="9" scale="79" orientation="landscape" verticalDpi="0" r:id="rId1"/>
  <rowBreaks count="3" manualBreakCount="3">
    <brk id="25" max="16383" man="1"/>
    <brk id="60" max="16383" man="1"/>
    <brk id="84" max="10" man="1"/>
  </rowBreaks>
</worksheet>
</file>

<file path=xl/worksheets/sheet18.xml><?xml version="1.0" encoding="utf-8"?>
<worksheet xmlns="http://schemas.openxmlformats.org/spreadsheetml/2006/main" xmlns:r="http://schemas.openxmlformats.org/officeDocument/2006/relationships">
  <dimension ref="A1:K111"/>
  <sheetViews>
    <sheetView view="pageBreakPreview" zoomScale="85" zoomScaleNormal="85" zoomScaleSheetLayoutView="85" workbookViewId="0">
      <selection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454</v>
      </c>
      <c r="D8" s="144" t="s">
        <v>455</v>
      </c>
      <c r="E8" s="144"/>
      <c r="F8" s="144"/>
      <c r="G8" s="144"/>
      <c r="H8" s="144"/>
      <c r="I8" s="144"/>
      <c r="J8" s="144"/>
      <c r="K8" s="144"/>
    </row>
    <row r="9" spans="1:11" s="1" customFormat="1" ht="18">
      <c r="A9" s="89"/>
      <c r="B9" s="1" t="s">
        <v>69</v>
      </c>
      <c r="C9" s="3" t="s">
        <v>78</v>
      </c>
    </row>
    <row r="10" spans="1:11" s="1" customFormat="1" ht="23.4" customHeight="1">
      <c r="A10" s="89" t="s">
        <v>79</v>
      </c>
      <c r="B10" s="89" t="s">
        <v>80</v>
      </c>
      <c r="C10" s="242" t="s">
        <v>456</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3167.9</v>
      </c>
      <c r="D16" s="90"/>
      <c r="E16" s="90">
        <f>C16+D16</f>
        <v>3167.9</v>
      </c>
      <c r="F16" s="90">
        <v>3167.9</v>
      </c>
      <c r="G16" s="90"/>
      <c r="H16" s="90">
        <f>F16+G16</f>
        <v>3167.9</v>
      </c>
      <c r="I16" s="90">
        <f>C16-F16</f>
        <v>0</v>
      </c>
      <c r="J16" s="90">
        <f>D16-G16</f>
        <v>0</v>
      </c>
      <c r="K16" s="90">
        <f>I16+J16</f>
        <v>0</v>
      </c>
    </row>
    <row r="17" spans="1:11" ht="22.2" customHeight="1">
      <c r="A17" s="141" t="s">
        <v>272</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55.8" customHeight="1">
      <c r="A19" s="90">
        <v>1</v>
      </c>
      <c r="B19" s="95" t="s">
        <v>465</v>
      </c>
      <c r="C19" s="90">
        <v>3167.9</v>
      </c>
      <c r="D19" s="90"/>
      <c r="E19" s="90">
        <f>C19+D19</f>
        <v>3167.9</v>
      </c>
      <c r="F19" s="90">
        <v>3167.9</v>
      </c>
      <c r="G19" s="90"/>
      <c r="H19" s="90">
        <f>F19+G19</f>
        <v>3167.9</v>
      </c>
      <c r="I19" s="259">
        <f t="shared" ref="I19:J19" si="0">C19-F19</f>
        <v>0</v>
      </c>
      <c r="J19" s="259">
        <f t="shared" si="0"/>
        <v>0</v>
      </c>
      <c r="K19" s="259">
        <f t="shared" ref="K19" si="1">I19+J19</f>
        <v>0</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c r="D32" s="90"/>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ht="24">
      <c r="A44" s="94"/>
      <c r="B44" s="10" t="s">
        <v>457</v>
      </c>
      <c r="C44" s="90">
        <v>3167.9</v>
      </c>
      <c r="D44" s="90"/>
      <c r="E44" s="90">
        <f t="shared" ref="E44" si="4">C44+D44</f>
        <v>3167.9</v>
      </c>
      <c r="F44" s="90">
        <v>3167.9</v>
      </c>
      <c r="G44" s="90"/>
      <c r="H44" s="90">
        <f>F44+G44</f>
        <v>3167.9</v>
      </c>
      <c r="I44" s="90">
        <f t="shared" ref="I44:J44" si="5">F44-C44</f>
        <v>0</v>
      </c>
      <c r="J44" s="90">
        <f t="shared" si="5"/>
        <v>0</v>
      </c>
      <c r="K44" s="90">
        <f t="shared" ref="K44" si="6">I44+J44</f>
        <v>0</v>
      </c>
    </row>
    <row r="45" spans="1:11" ht="13.8" customHeight="1">
      <c r="A45" s="117" t="s">
        <v>824</v>
      </c>
      <c r="B45" s="120"/>
      <c r="C45" s="120"/>
      <c r="D45" s="120"/>
      <c r="E45" s="120"/>
      <c r="F45" s="120"/>
      <c r="G45" s="120"/>
      <c r="H45" s="120"/>
      <c r="I45" s="120"/>
      <c r="J45" s="120"/>
      <c r="K45" s="120"/>
    </row>
    <row r="46" spans="1:11" s="7" customFormat="1" ht="13.8">
      <c r="A46" s="96" t="s">
        <v>108</v>
      </c>
      <c r="B46" s="96" t="s">
        <v>109</v>
      </c>
      <c r="C46" s="116"/>
      <c r="D46" s="116"/>
      <c r="E46" s="116"/>
      <c r="F46" s="116"/>
      <c r="G46" s="116"/>
      <c r="H46" s="116"/>
      <c r="I46" s="116"/>
      <c r="J46" s="116"/>
      <c r="K46" s="116"/>
    </row>
    <row r="47" spans="1:11" ht="24">
      <c r="A47" s="94"/>
      <c r="B47" s="10" t="s">
        <v>458</v>
      </c>
      <c r="C47" s="90">
        <v>476</v>
      </c>
      <c r="D47" s="90"/>
      <c r="E47" s="90">
        <f>C47+D47</f>
        <v>476</v>
      </c>
      <c r="F47" s="90">
        <v>493</v>
      </c>
      <c r="G47" s="90"/>
      <c r="H47" s="90">
        <f>F47+G47</f>
        <v>493</v>
      </c>
      <c r="I47" s="90">
        <f t="shared" ref="I47:J47" si="7">F47-C47</f>
        <v>17</v>
      </c>
      <c r="J47" s="90">
        <f t="shared" si="7"/>
        <v>0</v>
      </c>
      <c r="K47" s="90">
        <f>I47+J47</f>
        <v>17</v>
      </c>
    </row>
    <row r="48" spans="1:11" ht="34.799999999999997" customHeight="1">
      <c r="A48" s="117" t="s">
        <v>879</v>
      </c>
      <c r="B48" s="120"/>
      <c r="C48" s="120"/>
      <c r="D48" s="120"/>
      <c r="E48" s="120"/>
      <c r="F48" s="120"/>
      <c r="G48" s="120"/>
      <c r="H48" s="120"/>
      <c r="I48" s="120"/>
      <c r="J48" s="120"/>
      <c r="K48" s="120"/>
    </row>
    <row r="49" spans="1:11" s="7" customFormat="1" ht="13.8">
      <c r="A49" s="96" t="s">
        <v>112</v>
      </c>
      <c r="B49" s="96" t="s">
        <v>113</v>
      </c>
      <c r="C49" s="116"/>
      <c r="D49" s="116"/>
      <c r="E49" s="116"/>
      <c r="F49" s="116"/>
      <c r="G49" s="116"/>
      <c r="H49" s="116"/>
      <c r="I49" s="116"/>
      <c r="J49" s="116"/>
      <c r="K49" s="116"/>
    </row>
    <row r="50" spans="1:11" ht="24">
      <c r="A50" s="94"/>
      <c r="B50" s="10" t="s">
        <v>459</v>
      </c>
      <c r="C50" s="90">
        <v>72</v>
      </c>
      <c r="D50" s="90"/>
      <c r="E50" s="90">
        <f t="shared" ref="E50" si="8">C50+D50</f>
        <v>72</v>
      </c>
      <c r="F50" s="90">
        <v>100</v>
      </c>
      <c r="G50" s="90"/>
      <c r="H50" s="90">
        <f t="shared" ref="H50" si="9">F50+G50</f>
        <v>100</v>
      </c>
      <c r="I50" s="90">
        <f t="shared" ref="I50:J50" si="10">F50-C50</f>
        <v>28</v>
      </c>
      <c r="J50" s="90">
        <f t="shared" si="10"/>
        <v>0</v>
      </c>
      <c r="K50" s="90">
        <f t="shared" ref="K50" si="11">I50+J50</f>
        <v>28</v>
      </c>
    </row>
    <row r="51" spans="1:11" ht="24">
      <c r="A51" s="94"/>
      <c r="B51" s="10" t="s">
        <v>460</v>
      </c>
      <c r="C51" s="90">
        <v>422.85</v>
      </c>
      <c r="D51" s="90"/>
      <c r="E51" s="90">
        <f>C51+D51</f>
        <v>422.85</v>
      </c>
      <c r="F51" s="90">
        <v>535.47</v>
      </c>
      <c r="G51" s="90"/>
      <c r="H51" s="90">
        <f>F51+G51</f>
        <v>535.47</v>
      </c>
      <c r="I51" s="90">
        <f>F51-C51</f>
        <v>112.62</v>
      </c>
      <c r="J51" s="90">
        <f>G51-D51</f>
        <v>0</v>
      </c>
      <c r="K51" s="90">
        <f>I51+J51</f>
        <v>112.62</v>
      </c>
    </row>
    <row r="52" spans="1:11" ht="31.8" customHeight="1">
      <c r="A52" s="117" t="s">
        <v>880</v>
      </c>
      <c r="B52" s="120"/>
      <c r="C52" s="120"/>
      <c r="D52" s="120"/>
      <c r="E52" s="120"/>
      <c r="F52" s="120"/>
      <c r="G52" s="120"/>
      <c r="H52" s="120"/>
      <c r="I52" s="120"/>
      <c r="J52" s="120"/>
      <c r="K52" s="120"/>
    </row>
    <row r="53" spans="1:11" s="7" customFormat="1" ht="13.8">
      <c r="A53" s="96">
        <v>4</v>
      </c>
      <c r="B53" s="97" t="s">
        <v>214</v>
      </c>
      <c r="C53" s="116"/>
      <c r="D53" s="116"/>
      <c r="E53" s="116"/>
      <c r="F53" s="116"/>
      <c r="G53" s="116"/>
      <c r="H53" s="116"/>
      <c r="I53" s="116"/>
      <c r="J53" s="116"/>
      <c r="K53" s="116"/>
    </row>
    <row r="54" spans="1:11" ht="24">
      <c r="A54" s="94"/>
      <c r="B54" s="10" t="s">
        <v>461</v>
      </c>
      <c r="C54" s="90">
        <v>6.7</v>
      </c>
      <c r="D54" s="90"/>
      <c r="E54" s="90">
        <f t="shared" ref="E54" si="12">C54+D54</f>
        <v>6.7</v>
      </c>
      <c r="F54" s="90">
        <v>10.5</v>
      </c>
      <c r="G54" s="90"/>
      <c r="H54" s="90">
        <f t="shared" ref="H54" si="13">F54+G54</f>
        <v>10.5</v>
      </c>
      <c r="I54" s="90">
        <f t="shared" ref="I54:J54" si="14">F54-C54</f>
        <v>3.8</v>
      </c>
      <c r="J54" s="90">
        <f t="shared" si="14"/>
        <v>0</v>
      </c>
      <c r="K54" s="90">
        <f t="shared" ref="K54" si="15">I54+J54</f>
        <v>3.8</v>
      </c>
    </row>
    <row r="55" spans="1:11" ht="37.200000000000003" customHeight="1">
      <c r="A55" s="117" t="s">
        <v>881</v>
      </c>
      <c r="B55" s="120"/>
      <c r="C55" s="120"/>
      <c r="D55" s="120"/>
      <c r="E55" s="120"/>
      <c r="F55" s="120"/>
      <c r="G55" s="120"/>
      <c r="H55" s="120"/>
      <c r="I55" s="120"/>
      <c r="J55" s="120"/>
      <c r="K55" s="120"/>
    </row>
    <row r="56" spans="1:11" ht="33" customHeight="1">
      <c r="A56" s="118" t="s">
        <v>121</v>
      </c>
      <c r="B56" s="119"/>
      <c r="C56" s="119"/>
      <c r="D56" s="119"/>
      <c r="E56" s="119"/>
      <c r="F56" s="119"/>
      <c r="G56" s="119"/>
      <c r="H56" s="119"/>
      <c r="I56" s="119"/>
      <c r="J56" s="119"/>
      <c r="K56" s="119"/>
    </row>
    <row r="57" spans="1:11" ht="14.4" customHeight="1">
      <c r="A57" s="191" t="s">
        <v>192</v>
      </c>
      <c r="B57" s="191"/>
      <c r="C57" s="191"/>
      <c r="D57" s="191"/>
      <c r="E57" s="191"/>
      <c r="F57" s="191"/>
      <c r="G57" s="191"/>
      <c r="H57" s="191"/>
      <c r="I57" s="191"/>
      <c r="J57" s="191"/>
      <c r="K57" s="191"/>
    </row>
    <row r="58" spans="1:11" ht="13.2" customHeight="1">
      <c r="A58" s="140" t="s">
        <v>123</v>
      </c>
      <c r="B58" s="140"/>
      <c r="C58" s="140"/>
      <c r="D58" s="140"/>
      <c r="E58" s="140"/>
      <c r="F58" s="140"/>
      <c r="G58" s="140"/>
      <c r="H58" s="140"/>
      <c r="I58" s="140"/>
      <c r="J58" s="140"/>
      <c r="K58" s="140"/>
    </row>
    <row r="59" spans="1:11" ht="18" customHeight="1">
      <c r="A59" s="191" t="s">
        <v>278</v>
      </c>
      <c r="B59" s="191"/>
      <c r="C59" s="191"/>
      <c r="D59" s="191"/>
      <c r="E59" s="191"/>
      <c r="F59" s="191"/>
      <c r="G59" s="191"/>
      <c r="H59" s="191"/>
      <c r="I59" s="191"/>
      <c r="J59" s="191"/>
      <c r="K59" s="191"/>
    </row>
    <row r="60" spans="1:11" ht="17.399999999999999" customHeight="1">
      <c r="A60" s="123" t="s">
        <v>39</v>
      </c>
      <c r="B60" s="123"/>
      <c r="C60" s="123"/>
      <c r="D60" s="123"/>
      <c r="E60" s="123"/>
      <c r="F60" s="123"/>
      <c r="G60" s="123"/>
      <c r="H60" s="123"/>
      <c r="I60" s="123"/>
      <c r="J60" s="123"/>
      <c r="K60" s="123"/>
    </row>
    <row r="61" spans="1:11" ht="28.2" customHeight="1">
      <c r="A61" s="120" t="s">
        <v>8</v>
      </c>
      <c r="B61" s="120" t="s">
        <v>9</v>
      </c>
      <c r="C61" s="121" t="s">
        <v>40</v>
      </c>
      <c r="D61" s="121"/>
      <c r="E61" s="121"/>
      <c r="F61" s="121" t="s">
        <v>41</v>
      </c>
      <c r="G61" s="121"/>
      <c r="H61" s="121"/>
      <c r="I61" s="130" t="s">
        <v>125</v>
      </c>
      <c r="J61" s="121"/>
      <c r="K61" s="121"/>
    </row>
    <row r="62" spans="1:11" s="5" customFormat="1" ht="20.399999999999999" customHeight="1">
      <c r="A62" s="120"/>
      <c r="B62" s="120"/>
      <c r="C62" s="4" t="s">
        <v>86</v>
      </c>
      <c r="D62" s="4" t="s">
        <v>87</v>
      </c>
      <c r="E62" s="4" t="s">
        <v>88</v>
      </c>
      <c r="F62" s="4" t="s">
        <v>86</v>
      </c>
      <c r="G62" s="4" t="s">
        <v>87</v>
      </c>
      <c r="H62" s="4" t="s">
        <v>88</v>
      </c>
      <c r="I62" s="4" t="s">
        <v>86</v>
      </c>
      <c r="J62" s="4" t="s">
        <v>87</v>
      </c>
      <c r="K62" s="4" t="s">
        <v>88</v>
      </c>
    </row>
    <row r="63" spans="1:11" ht="13.8">
      <c r="A63" s="94"/>
      <c r="B63" s="94" t="s">
        <v>42</v>
      </c>
      <c r="C63" s="259">
        <v>2707.98</v>
      </c>
      <c r="D63" s="259"/>
      <c r="E63" s="259">
        <f>C63+D63</f>
        <v>2707.98</v>
      </c>
      <c r="F63" s="262">
        <v>3167.9</v>
      </c>
      <c r="G63" s="262">
        <f>G16</f>
        <v>0</v>
      </c>
      <c r="H63" s="262">
        <f>F63+G63</f>
        <v>3167.9</v>
      </c>
      <c r="I63" s="262">
        <f>F63/C63*100-100</f>
        <v>16.983877281220686</v>
      </c>
      <c r="J63" s="262"/>
      <c r="K63" s="262">
        <f>H63/E63*100-100</f>
        <v>16.983877281220686</v>
      </c>
    </row>
    <row r="64" spans="1:11" ht="28.8" customHeight="1">
      <c r="A64" s="132" t="s">
        <v>882</v>
      </c>
      <c r="B64" s="132"/>
      <c r="C64" s="132"/>
      <c r="D64" s="132"/>
      <c r="E64" s="132"/>
      <c r="F64" s="132"/>
      <c r="G64" s="132"/>
      <c r="H64" s="132"/>
      <c r="I64" s="132"/>
      <c r="J64" s="132"/>
      <c r="K64" s="132"/>
    </row>
    <row r="65" spans="1:11" ht="13.8">
      <c r="A65" s="94"/>
      <c r="B65" s="99" t="s">
        <v>13</v>
      </c>
      <c r="C65" s="94"/>
      <c r="D65" s="94"/>
      <c r="E65" s="94"/>
      <c r="F65" s="8"/>
      <c r="G65" s="8"/>
      <c r="H65" s="8"/>
      <c r="I65" s="8"/>
      <c r="J65" s="8"/>
      <c r="K65" s="8"/>
    </row>
    <row r="66" spans="1:11" ht="47.4" customHeight="1">
      <c r="A66" s="90">
        <v>1</v>
      </c>
      <c r="B66" s="95" t="s">
        <v>465</v>
      </c>
      <c r="C66" s="259">
        <v>2689.38</v>
      </c>
      <c r="D66" s="259"/>
      <c r="E66" s="259">
        <f>C66+D66</f>
        <v>2689.38</v>
      </c>
      <c r="F66" s="259">
        <v>3167.9</v>
      </c>
      <c r="G66" s="259"/>
      <c r="H66" s="259">
        <f>F66+G66</f>
        <v>3167.9</v>
      </c>
      <c r="I66" s="262">
        <f>F66/C66*100-100</f>
        <v>17.792948560634798</v>
      </c>
      <c r="J66" s="262"/>
      <c r="K66" s="262">
        <f>H66/E66*100-100</f>
        <v>17.792948560634798</v>
      </c>
    </row>
    <row r="67" spans="1:11" ht="47.4" customHeight="1">
      <c r="A67" s="90">
        <v>2</v>
      </c>
      <c r="B67" s="95" t="s">
        <v>466</v>
      </c>
      <c r="C67" s="259">
        <v>18.600000000000001</v>
      </c>
      <c r="D67" s="259"/>
      <c r="E67" s="259">
        <f>C67+D67</f>
        <v>18.600000000000001</v>
      </c>
      <c r="F67" s="259"/>
      <c r="G67" s="259"/>
      <c r="H67" s="259">
        <f>F67+G67</f>
        <v>0</v>
      </c>
      <c r="I67" s="262">
        <f>F67/C67*100-100</f>
        <v>-100</v>
      </c>
      <c r="J67" s="262"/>
      <c r="K67" s="262">
        <f>H67/E67*100-100</f>
        <v>-100</v>
      </c>
    </row>
    <row r="68" spans="1:11" ht="30.6" customHeight="1">
      <c r="A68" s="131" t="s">
        <v>129</v>
      </c>
      <c r="B68" s="121"/>
      <c r="C68" s="121"/>
      <c r="D68" s="121"/>
      <c r="E68" s="121"/>
      <c r="F68" s="121"/>
      <c r="G68" s="121"/>
      <c r="H68" s="121"/>
      <c r="I68" s="121"/>
      <c r="J68" s="121"/>
      <c r="K68" s="121"/>
    </row>
    <row r="69" spans="1:11" ht="15" customHeight="1">
      <c r="A69" s="244" t="s">
        <v>462</v>
      </c>
      <c r="B69" s="244"/>
      <c r="C69" s="244"/>
      <c r="D69" s="244"/>
      <c r="E69" s="244"/>
      <c r="F69" s="244"/>
      <c r="G69" s="244"/>
      <c r="H69" s="244"/>
      <c r="I69" s="244"/>
      <c r="J69" s="244"/>
      <c r="K69" s="244"/>
    </row>
    <row r="70" spans="1:11" s="7" customFormat="1" ht="13.8">
      <c r="A70" s="96" t="s">
        <v>106</v>
      </c>
      <c r="B70" s="96" t="s">
        <v>107</v>
      </c>
      <c r="C70" s="90"/>
      <c r="D70" s="90"/>
      <c r="E70" s="90"/>
      <c r="F70" s="90"/>
      <c r="G70" s="90"/>
      <c r="H70" s="90"/>
      <c r="I70" s="243"/>
      <c r="J70" s="243"/>
      <c r="K70" s="243"/>
    </row>
    <row r="71" spans="1:11" ht="24.6" customHeight="1">
      <c r="A71" s="94"/>
      <c r="B71" s="10" t="str">
        <f>B44</f>
        <v>видатки на забезпечення медикаментами хворих на цукровий діабет</v>
      </c>
      <c r="C71" s="90">
        <v>2689.38</v>
      </c>
      <c r="D71" s="90"/>
      <c r="E71" s="90">
        <f t="shared" ref="E71" si="16">C71+D71</f>
        <v>2689.38</v>
      </c>
      <c r="F71" s="90">
        <v>3167.9</v>
      </c>
      <c r="G71" s="90"/>
      <c r="H71" s="90">
        <f t="shared" ref="H71" si="17">F71+G71</f>
        <v>3167.9</v>
      </c>
      <c r="I71" s="262">
        <f>F71/C71*100-100</f>
        <v>17.792948560634798</v>
      </c>
      <c r="J71" s="262"/>
      <c r="K71" s="262">
        <f>H71/E71*100-100</f>
        <v>17.792948560634798</v>
      </c>
    </row>
    <row r="72" spans="1:11" ht="24.6" customHeight="1">
      <c r="A72" s="94"/>
      <c r="B72" s="10" t="s">
        <v>467</v>
      </c>
      <c r="C72" s="90">
        <v>18.600000000000001</v>
      </c>
      <c r="D72" s="90"/>
      <c r="E72" s="90">
        <f t="shared" ref="E72" si="18">C72+D72</f>
        <v>18.600000000000001</v>
      </c>
      <c r="F72" s="90"/>
      <c r="G72" s="90"/>
      <c r="H72" s="90">
        <f t="shared" ref="H72" si="19">F72+G72</f>
        <v>0</v>
      </c>
      <c r="I72" s="262">
        <f>F72/C72*100-100</f>
        <v>-100</v>
      </c>
      <c r="J72" s="262"/>
      <c r="K72" s="262">
        <f>H72/E72*100-100</f>
        <v>-100</v>
      </c>
    </row>
    <row r="73" spans="1:11" s="7" customFormat="1" ht="13.8">
      <c r="A73" s="96" t="s">
        <v>108</v>
      </c>
      <c r="B73" s="96" t="s">
        <v>109</v>
      </c>
      <c r="C73" s="92"/>
      <c r="D73" s="92"/>
      <c r="E73" s="92"/>
      <c r="F73" s="92"/>
      <c r="G73" s="92"/>
      <c r="H73" s="92"/>
      <c r="I73" s="262"/>
      <c r="J73" s="262"/>
      <c r="K73" s="262"/>
    </row>
    <row r="74" spans="1:11" ht="26.4" customHeight="1">
      <c r="A74" s="94"/>
      <c r="B74" s="10" t="str">
        <f>B47</f>
        <v>кількість хворих на цукровий діабет, що забезпечуються препаратами інсуліну</v>
      </c>
      <c r="C74" s="90">
        <v>446</v>
      </c>
      <c r="D74" s="90"/>
      <c r="E74" s="90">
        <f t="shared" ref="E74" si="20">C74+D74</f>
        <v>446</v>
      </c>
      <c r="F74" s="90">
        <v>493</v>
      </c>
      <c r="G74" s="90"/>
      <c r="H74" s="90">
        <f t="shared" ref="H74" si="21">F74+G74</f>
        <v>493</v>
      </c>
      <c r="I74" s="262">
        <f t="shared" ref="I74:I79" si="22">F74/C74*100-100</f>
        <v>10.538116591928244</v>
      </c>
      <c r="J74" s="262"/>
      <c r="K74" s="262">
        <f t="shared" ref="K74:K79" si="23">H74/E74*100-100</f>
        <v>10.538116591928244</v>
      </c>
    </row>
    <row r="75" spans="1:11" ht="26.4" customHeight="1">
      <c r="A75" s="94"/>
      <c r="B75" s="10" t="s">
        <v>468</v>
      </c>
      <c r="C75" s="90">
        <v>5</v>
      </c>
      <c r="D75" s="90"/>
      <c r="E75" s="90">
        <f t="shared" ref="E75" si="24">C75+D75</f>
        <v>5</v>
      </c>
      <c r="F75" s="90"/>
      <c r="G75" s="90"/>
      <c r="H75" s="90">
        <f t="shared" ref="H75" si="25">F75+G75</f>
        <v>0</v>
      </c>
      <c r="I75" s="262">
        <f t="shared" ref="I75" si="26">F75/C75*100-100</f>
        <v>-100</v>
      </c>
      <c r="J75" s="262"/>
      <c r="K75" s="262">
        <f t="shared" ref="K75" si="27">H75/E75*100-100</f>
        <v>-100</v>
      </c>
    </row>
    <row r="76" spans="1:11" s="7" customFormat="1" ht="13.8">
      <c r="A76" s="96" t="s">
        <v>112</v>
      </c>
      <c r="B76" s="96" t="s">
        <v>113</v>
      </c>
      <c r="C76" s="92"/>
      <c r="D76" s="92"/>
      <c r="E76" s="92"/>
      <c r="F76" s="92"/>
      <c r="G76" s="92"/>
      <c r="H76" s="92"/>
      <c r="I76" s="262"/>
      <c r="J76" s="262"/>
      <c r="K76" s="262"/>
    </row>
    <row r="77" spans="1:11" ht="24">
      <c r="A77" s="94"/>
      <c r="B77" s="10" t="str">
        <f>B50</f>
        <v>забезпеченість  хворих на цукровий діабет препаратами інсуліну</v>
      </c>
      <c r="C77" s="90">
        <v>100</v>
      </c>
      <c r="D77" s="90"/>
      <c r="E77" s="90">
        <f t="shared" ref="E77" si="28">C77+D77</f>
        <v>100</v>
      </c>
      <c r="F77" s="90">
        <v>100</v>
      </c>
      <c r="G77" s="90"/>
      <c r="H77" s="90">
        <f t="shared" ref="H77" si="29">F77+G77</f>
        <v>100</v>
      </c>
      <c r="I77" s="262">
        <f t="shared" ref="I77" si="30">F77/C77*100-100</f>
        <v>0</v>
      </c>
      <c r="J77" s="262"/>
      <c r="K77" s="262">
        <f t="shared" ref="K77" si="31">H77/E77*100-100</f>
        <v>0</v>
      </c>
    </row>
    <row r="78" spans="1:11" ht="24">
      <c r="A78" s="94"/>
      <c r="B78" s="10" t="str">
        <f>B51</f>
        <v>середня вартість медикаментів на одного хворого на місяць</v>
      </c>
      <c r="C78" s="90">
        <v>502.5</v>
      </c>
      <c r="D78" s="90"/>
      <c r="E78" s="90">
        <f t="shared" ref="E78:E79" si="32">C78+D78</f>
        <v>502.5</v>
      </c>
      <c r="F78" s="90">
        <v>535.47</v>
      </c>
      <c r="G78" s="90"/>
      <c r="H78" s="90">
        <f t="shared" ref="H78:H79" si="33">F78+G78</f>
        <v>535.47</v>
      </c>
      <c r="I78" s="262">
        <f t="shared" si="22"/>
        <v>6.5611940298507534</v>
      </c>
      <c r="J78" s="262"/>
      <c r="K78" s="262">
        <f t="shared" si="23"/>
        <v>6.5611940298507534</v>
      </c>
    </row>
    <row r="79" spans="1:11" ht="24">
      <c r="A79" s="94"/>
      <c r="B79" s="10" t="s">
        <v>469</v>
      </c>
      <c r="C79" s="90">
        <v>100</v>
      </c>
      <c r="D79" s="90"/>
      <c r="E79" s="90">
        <f t="shared" si="32"/>
        <v>100</v>
      </c>
      <c r="F79" s="90"/>
      <c r="G79" s="90"/>
      <c r="H79" s="90">
        <f t="shared" si="33"/>
        <v>0</v>
      </c>
      <c r="I79" s="262">
        <f t="shared" si="22"/>
        <v>-100</v>
      </c>
      <c r="J79" s="262"/>
      <c r="K79" s="262">
        <f t="shared" si="23"/>
        <v>-100</v>
      </c>
    </row>
    <row r="80" spans="1:11" s="7" customFormat="1" ht="13.8">
      <c r="A80" s="96">
        <v>4</v>
      </c>
      <c r="B80" s="97" t="s">
        <v>214</v>
      </c>
      <c r="C80" s="92"/>
      <c r="D80" s="92"/>
      <c r="E80" s="92"/>
      <c r="F80" s="92"/>
      <c r="G80" s="92"/>
      <c r="H80" s="92"/>
      <c r="I80" s="262"/>
      <c r="J80" s="262"/>
      <c r="K80" s="262"/>
    </row>
    <row r="81" spans="1:11" ht="31.8" customHeight="1">
      <c r="A81" s="94"/>
      <c r="B81" s="10" t="s">
        <v>461</v>
      </c>
      <c r="C81" s="90">
        <v>2.23</v>
      </c>
      <c r="D81" s="90"/>
      <c r="E81" s="90">
        <f t="shared" ref="E81" si="34">C81+D81</f>
        <v>2.23</v>
      </c>
      <c r="F81" s="90">
        <v>10.5</v>
      </c>
      <c r="G81" s="90"/>
      <c r="H81" s="90">
        <f t="shared" ref="H81" si="35">F81+G81</f>
        <v>10.5</v>
      </c>
      <c r="I81" s="262">
        <f t="shared" ref="I81" si="36">F81/C81*100-100</f>
        <v>370.85201793721973</v>
      </c>
      <c r="J81" s="262"/>
      <c r="K81" s="262">
        <f t="shared" ref="K81" si="37">H81/E81*100-100</f>
        <v>370.85201793721973</v>
      </c>
    </row>
    <row r="82" spans="1:11" ht="17.399999999999999" customHeight="1">
      <c r="A82" s="131" t="s">
        <v>128</v>
      </c>
      <c r="B82" s="131"/>
      <c r="C82" s="131"/>
      <c r="D82" s="131"/>
      <c r="E82" s="131"/>
      <c r="F82" s="131"/>
      <c r="G82" s="131"/>
      <c r="H82" s="131"/>
      <c r="I82" s="131"/>
      <c r="J82" s="131"/>
      <c r="K82" s="131"/>
    </row>
    <row r="83" spans="1:11" ht="18.600000000000001" customHeight="1">
      <c r="A83" s="244" t="s">
        <v>463</v>
      </c>
      <c r="B83" s="244"/>
      <c r="C83" s="244"/>
      <c r="D83" s="244"/>
      <c r="E83" s="244"/>
      <c r="F83" s="244"/>
      <c r="G83" s="244"/>
      <c r="H83" s="244"/>
      <c r="I83" s="244"/>
      <c r="J83" s="244"/>
      <c r="K83" s="244"/>
    </row>
    <row r="84" spans="1:11" ht="13.8" customHeight="1">
      <c r="A84" s="133" t="s">
        <v>133</v>
      </c>
      <c r="B84" s="133"/>
      <c r="C84" s="133"/>
      <c r="D84" s="133"/>
      <c r="E84" s="133"/>
      <c r="F84" s="133"/>
      <c r="G84" s="133"/>
      <c r="H84" s="133"/>
      <c r="I84" s="133"/>
      <c r="J84" s="133"/>
      <c r="K84" s="133"/>
    </row>
    <row r="85" spans="1:11" ht="18" customHeight="1">
      <c r="A85" s="191" t="s">
        <v>464</v>
      </c>
      <c r="B85" s="191"/>
      <c r="C85" s="191"/>
      <c r="D85" s="191"/>
      <c r="E85" s="191"/>
      <c r="F85" s="191"/>
      <c r="G85" s="191"/>
      <c r="H85" s="191"/>
      <c r="I85" s="191"/>
      <c r="J85" s="191"/>
      <c r="K85" s="191"/>
    </row>
    <row r="86" spans="1:11" ht="15" customHeight="1">
      <c r="A86" s="143" t="s">
        <v>181</v>
      </c>
      <c r="B86" s="123"/>
      <c r="C86" s="123"/>
      <c r="D86" s="123"/>
      <c r="E86" s="123"/>
      <c r="F86" s="123"/>
      <c r="G86" s="123"/>
      <c r="H86" s="123"/>
      <c r="I86" s="123"/>
      <c r="J86" s="123"/>
      <c r="K86" s="123"/>
    </row>
    <row r="87" spans="1:11" ht="72">
      <c r="A87" s="94" t="s">
        <v>44</v>
      </c>
      <c r="B87" s="94" t="s">
        <v>9</v>
      </c>
      <c r="C87" s="6" t="s">
        <v>135</v>
      </c>
      <c r="D87" s="6" t="s">
        <v>136</v>
      </c>
      <c r="E87" s="6" t="s">
        <v>137</v>
      </c>
      <c r="F87" s="6" t="s">
        <v>103</v>
      </c>
      <c r="G87" s="6" t="s">
        <v>138</v>
      </c>
      <c r="H87" s="6" t="s">
        <v>139</v>
      </c>
    </row>
    <row r="88" spans="1:11" ht="13.8">
      <c r="A88" s="94" t="s">
        <v>6</v>
      </c>
      <c r="B88" s="94" t="s">
        <v>19</v>
      </c>
      <c r="C88" s="94" t="s">
        <v>29</v>
      </c>
      <c r="D88" s="94" t="s">
        <v>38</v>
      </c>
      <c r="E88" s="94" t="s">
        <v>37</v>
      </c>
      <c r="F88" s="94" t="s">
        <v>45</v>
      </c>
      <c r="G88" s="94" t="s">
        <v>36</v>
      </c>
      <c r="H88" s="94" t="s">
        <v>46</v>
      </c>
    </row>
    <row r="89" spans="1:11" ht="13.8">
      <c r="A89" s="94" t="s">
        <v>47</v>
      </c>
      <c r="B89" s="94" t="s">
        <v>48</v>
      </c>
      <c r="C89" s="94" t="s">
        <v>12</v>
      </c>
      <c r="D89" s="94"/>
      <c r="E89" s="94"/>
      <c r="F89" s="94">
        <f>E89-D89</f>
        <v>0</v>
      </c>
      <c r="G89" s="94" t="s">
        <v>12</v>
      </c>
      <c r="H89" s="94" t="s">
        <v>12</v>
      </c>
    </row>
    <row r="90" spans="1:11" ht="13.8">
      <c r="A90" s="94"/>
      <c r="B90" s="94" t="s">
        <v>49</v>
      </c>
      <c r="C90" s="94" t="s">
        <v>12</v>
      </c>
      <c r="D90" s="94"/>
      <c r="E90" s="94"/>
      <c r="F90" s="94">
        <f t="shared" ref="F90:F91" si="38">E90-D90</f>
        <v>0</v>
      </c>
      <c r="G90" s="94" t="s">
        <v>12</v>
      </c>
      <c r="H90" s="94" t="s">
        <v>12</v>
      </c>
    </row>
    <row r="91" spans="1:11" ht="27.6">
      <c r="A91" s="94"/>
      <c r="B91" s="94" t="s">
        <v>50</v>
      </c>
      <c r="C91" s="94" t="s">
        <v>12</v>
      </c>
      <c r="D91" s="94"/>
      <c r="E91" s="94"/>
      <c r="F91" s="94">
        <f t="shared" si="38"/>
        <v>0</v>
      </c>
      <c r="G91" s="94" t="s">
        <v>12</v>
      </c>
      <c r="H91" s="94" t="s">
        <v>12</v>
      </c>
    </row>
    <row r="92" spans="1:11" ht="13.8">
      <c r="A92" s="94"/>
      <c r="B92" s="94" t="s">
        <v>51</v>
      </c>
      <c r="C92" s="94" t="s">
        <v>12</v>
      </c>
      <c r="D92" s="94"/>
      <c r="E92" s="94"/>
      <c r="F92" s="94"/>
      <c r="G92" s="94" t="s">
        <v>12</v>
      </c>
      <c r="H92" s="94" t="s">
        <v>12</v>
      </c>
    </row>
    <row r="93" spans="1:11" ht="13.8">
      <c r="A93" s="94"/>
      <c r="B93" s="94" t="s">
        <v>52</v>
      </c>
      <c r="C93" s="94" t="s">
        <v>12</v>
      </c>
      <c r="D93" s="94"/>
      <c r="E93" s="94"/>
      <c r="F93" s="94"/>
      <c r="G93" s="94" t="s">
        <v>12</v>
      </c>
      <c r="H93" s="94" t="s">
        <v>12</v>
      </c>
    </row>
    <row r="94" spans="1:11">
      <c r="A94" s="122" t="s">
        <v>194</v>
      </c>
      <c r="B94" s="120"/>
      <c r="C94" s="120"/>
      <c r="D94" s="120"/>
      <c r="E94" s="120"/>
      <c r="F94" s="120"/>
      <c r="G94" s="120"/>
      <c r="H94" s="120"/>
    </row>
    <row r="95" spans="1:11" ht="13.8">
      <c r="A95" s="94" t="s">
        <v>19</v>
      </c>
      <c r="B95" s="94" t="s">
        <v>54</v>
      </c>
      <c r="C95" s="94" t="s">
        <v>12</v>
      </c>
      <c r="D95" s="94"/>
      <c r="E95" s="94"/>
      <c r="F95" s="94">
        <f t="shared" ref="F95" si="39">E95-D95</f>
        <v>0</v>
      </c>
      <c r="G95" s="94" t="s">
        <v>12</v>
      </c>
      <c r="H95" s="94" t="s">
        <v>12</v>
      </c>
    </row>
    <row r="96" spans="1:11">
      <c r="A96" s="122" t="s">
        <v>195</v>
      </c>
      <c r="B96" s="120"/>
      <c r="C96" s="120"/>
      <c r="D96" s="120"/>
      <c r="E96" s="120"/>
      <c r="F96" s="120"/>
      <c r="G96" s="120"/>
      <c r="H96" s="120"/>
    </row>
    <row r="97" spans="1:11">
      <c r="A97" s="120" t="s">
        <v>56</v>
      </c>
      <c r="B97" s="120"/>
      <c r="C97" s="120"/>
      <c r="D97" s="120"/>
      <c r="E97" s="120"/>
      <c r="F97" s="120"/>
      <c r="G97" s="120"/>
      <c r="H97" s="120"/>
    </row>
    <row r="98" spans="1:11" ht="13.8">
      <c r="A98" s="94" t="s">
        <v>21</v>
      </c>
      <c r="B98" s="94" t="s">
        <v>57</v>
      </c>
      <c r="C98" s="94"/>
      <c r="D98" s="94"/>
      <c r="E98" s="94"/>
      <c r="F98" s="94"/>
      <c r="G98" s="94"/>
      <c r="H98" s="94"/>
    </row>
    <row r="99" spans="1:11" ht="13.8">
      <c r="A99" s="94"/>
      <c r="B99" s="94" t="s">
        <v>58</v>
      </c>
      <c r="C99" s="94"/>
      <c r="D99" s="94"/>
      <c r="E99" s="94"/>
      <c r="F99" s="94">
        <f t="shared" ref="F99" si="40">E99-D99</f>
        <v>0</v>
      </c>
      <c r="G99" s="94"/>
      <c r="H99" s="94"/>
    </row>
    <row r="100" spans="1:11" ht="13.8" thickBot="1">
      <c r="A100" s="127" t="s">
        <v>59</v>
      </c>
      <c r="B100" s="128"/>
      <c r="C100" s="128"/>
      <c r="D100" s="128"/>
      <c r="E100" s="128"/>
      <c r="F100" s="128"/>
      <c r="G100" s="128"/>
      <c r="H100" s="129"/>
    </row>
    <row r="101" spans="1:11" ht="27.6">
      <c r="A101" s="94"/>
      <c r="B101" s="95" t="s">
        <v>196</v>
      </c>
      <c r="C101" s="94"/>
      <c r="D101" s="94"/>
      <c r="E101" s="94"/>
      <c r="F101" s="94">
        <f t="shared" ref="F101" si="41">E101-D101</f>
        <v>0</v>
      </c>
      <c r="G101" s="94"/>
      <c r="H101" s="94"/>
    </row>
    <row r="102" spans="1:11" ht="27.6">
      <c r="A102" s="94"/>
      <c r="B102" s="94" t="s">
        <v>61</v>
      </c>
      <c r="C102" s="94"/>
      <c r="D102" s="94"/>
      <c r="E102" s="94"/>
      <c r="F102" s="94"/>
      <c r="G102" s="94"/>
      <c r="H102" s="94"/>
    </row>
    <row r="103" spans="1:11" ht="27.6">
      <c r="A103" s="94" t="s">
        <v>22</v>
      </c>
      <c r="B103" s="94" t="s">
        <v>62</v>
      </c>
      <c r="C103" s="94" t="s">
        <v>12</v>
      </c>
      <c r="D103" s="94"/>
      <c r="E103" s="94"/>
      <c r="F103" s="94"/>
      <c r="G103" s="94" t="s">
        <v>12</v>
      </c>
      <c r="H103" s="94" t="s">
        <v>12</v>
      </c>
    </row>
    <row r="104" spans="1:11" ht="22.8" customHeight="1">
      <c r="A104" s="126" t="s">
        <v>768</v>
      </c>
      <c r="B104" s="126"/>
      <c r="C104" s="126"/>
      <c r="D104" s="126"/>
      <c r="E104" s="126"/>
      <c r="F104" s="126"/>
      <c r="G104" s="126"/>
      <c r="H104" s="126"/>
      <c r="I104" s="126"/>
      <c r="J104" s="126"/>
      <c r="K104" s="126"/>
    </row>
    <row r="105" spans="1:11" ht="14.4" customHeight="1">
      <c r="A105" s="124" t="s">
        <v>883</v>
      </c>
      <c r="B105" s="124"/>
      <c r="C105" s="124"/>
      <c r="D105" s="124"/>
      <c r="E105" s="124"/>
      <c r="F105" s="124"/>
      <c r="G105" s="124"/>
      <c r="H105" s="124"/>
      <c r="I105" s="124"/>
      <c r="J105" s="124"/>
      <c r="K105" s="124"/>
    </row>
    <row r="106" spans="1:11" ht="18" customHeight="1">
      <c r="A106" s="124" t="s">
        <v>140</v>
      </c>
      <c r="B106" s="125"/>
      <c r="C106" s="125"/>
      <c r="D106" s="125"/>
      <c r="E106" s="125"/>
      <c r="F106" s="125"/>
      <c r="G106" s="125"/>
      <c r="H106" s="125"/>
      <c r="I106" s="125"/>
      <c r="J106" s="125"/>
      <c r="K106" s="125"/>
    </row>
    <row r="107" spans="1:11" ht="18.600000000000001" customHeight="1">
      <c r="A107" s="250" t="s">
        <v>884</v>
      </c>
      <c r="B107" s="251"/>
      <c r="C107" s="251"/>
      <c r="D107" s="251"/>
      <c r="E107" s="251"/>
      <c r="F107" s="251"/>
      <c r="G107" s="251"/>
      <c r="H107" s="251"/>
      <c r="I107" s="251"/>
      <c r="J107" s="251"/>
      <c r="K107" s="251"/>
    </row>
    <row r="108" spans="1:11" ht="20.399999999999999" customHeight="1">
      <c r="A108" s="124" t="s">
        <v>885</v>
      </c>
      <c r="B108" s="124"/>
      <c r="C108" s="124"/>
      <c r="D108" s="124"/>
      <c r="E108" s="124"/>
      <c r="F108" s="124"/>
      <c r="G108" s="124"/>
      <c r="H108" s="124"/>
      <c r="I108" s="124"/>
      <c r="J108" s="124"/>
      <c r="K108" s="124"/>
    </row>
    <row r="109" spans="1:11" ht="16.8" customHeight="1">
      <c r="A109" s="124" t="s">
        <v>886</v>
      </c>
      <c r="B109" s="124"/>
      <c r="C109" s="124"/>
      <c r="D109" s="124"/>
      <c r="E109" s="124"/>
      <c r="F109" s="124"/>
      <c r="G109" s="124"/>
      <c r="H109" s="124"/>
      <c r="I109" s="124"/>
      <c r="J109" s="124"/>
      <c r="K109" s="124"/>
    </row>
    <row r="110" spans="1:11" ht="15.6" customHeight="1">
      <c r="A110" s="124" t="s">
        <v>887</v>
      </c>
      <c r="B110" s="124"/>
      <c r="C110" s="124"/>
      <c r="D110" s="124"/>
      <c r="E110" s="124"/>
      <c r="F110" s="124"/>
      <c r="G110" s="124"/>
      <c r="H110" s="124"/>
      <c r="I110" s="124"/>
      <c r="J110" s="124"/>
      <c r="K110" s="124"/>
    </row>
    <row r="111" spans="1:11" ht="15.6">
      <c r="B111" s="9" t="s">
        <v>141</v>
      </c>
      <c r="C111" s="9"/>
      <c r="D111" s="9"/>
      <c r="E111" s="134" t="s">
        <v>142</v>
      </c>
      <c r="F111" s="134"/>
      <c r="G111" s="134"/>
    </row>
  </sheetData>
  <mergeCells count="72">
    <mergeCell ref="E111:G111"/>
    <mergeCell ref="A105:K105"/>
    <mergeCell ref="A106:K106"/>
    <mergeCell ref="A107:K107"/>
    <mergeCell ref="A108:K108"/>
    <mergeCell ref="A109:K109"/>
    <mergeCell ref="A110:K110"/>
    <mergeCell ref="A104:K104"/>
    <mergeCell ref="A68:K68"/>
    <mergeCell ref="A69:K69"/>
    <mergeCell ref="A82:K82"/>
    <mergeCell ref="A83:K83"/>
    <mergeCell ref="A84:K84"/>
    <mergeCell ref="A85:K85"/>
    <mergeCell ref="A86:K86"/>
    <mergeCell ref="A94:H94"/>
    <mergeCell ref="A96:H96"/>
    <mergeCell ref="A97:H97"/>
    <mergeCell ref="A100:H100"/>
    <mergeCell ref="A64:K64"/>
    <mergeCell ref="A55:K55"/>
    <mergeCell ref="A56:K56"/>
    <mergeCell ref="A57:K57"/>
    <mergeCell ref="A58:K58"/>
    <mergeCell ref="A59:K59"/>
    <mergeCell ref="A60:K60"/>
    <mergeCell ref="A61:A62"/>
    <mergeCell ref="B61:B62"/>
    <mergeCell ref="C61:E61"/>
    <mergeCell ref="F61:H61"/>
    <mergeCell ref="I61:K61"/>
    <mergeCell ref="C53:E53"/>
    <mergeCell ref="F53:H53"/>
    <mergeCell ref="I53:K53"/>
    <mergeCell ref="C43:E43"/>
    <mergeCell ref="F43:H43"/>
    <mergeCell ref="I43:K43"/>
    <mergeCell ref="A45:K45"/>
    <mergeCell ref="C46:E46"/>
    <mergeCell ref="F46:H46"/>
    <mergeCell ref="I46:K46"/>
    <mergeCell ref="A48:K48"/>
    <mergeCell ref="C49:E49"/>
    <mergeCell ref="F49:H49"/>
    <mergeCell ref="I49:K49"/>
    <mergeCell ref="A52:K52"/>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79" orientation="landscape" verticalDpi="0" r:id="rId1"/>
  <rowBreaks count="3" manualBreakCount="3">
    <brk id="25" max="16383" man="1"/>
    <brk id="59" max="16383" man="1"/>
    <brk id="86" max="10" man="1"/>
  </rowBreaks>
</worksheet>
</file>

<file path=xl/worksheets/sheet19.xml><?xml version="1.0" encoding="utf-8"?>
<worksheet xmlns="http://schemas.openxmlformats.org/spreadsheetml/2006/main" xmlns:r="http://schemas.openxmlformats.org/officeDocument/2006/relationships">
  <dimension ref="A1:K109"/>
  <sheetViews>
    <sheetView view="pageBreakPreview" topLeftCell="A79" zoomScale="85" zoomScaleNormal="85" zoomScaleSheetLayoutView="85" workbookViewId="0">
      <selection activeCell="A79"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470</v>
      </c>
      <c r="D8" s="144" t="s">
        <v>471</v>
      </c>
      <c r="E8" s="144"/>
      <c r="F8" s="144"/>
      <c r="G8" s="144"/>
      <c r="H8" s="144"/>
      <c r="I8" s="144"/>
      <c r="J8" s="144"/>
      <c r="K8" s="144"/>
    </row>
    <row r="9" spans="1:11" s="1" customFormat="1" ht="18">
      <c r="A9" s="89"/>
      <c r="B9" s="1" t="s">
        <v>69</v>
      </c>
      <c r="C9" s="3" t="s">
        <v>78</v>
      </c>
    </row>
    <row r="10" spans="1:11" s="1" customFormat="1" ht="40.799999999999997" customHeight="1">
      <c r="A10" s="89" t="s">
        <v>79</v>
      </c>
      <c r="B10" s="89" t="s">
        <v>80</v>
      </c>
      <c r="C10" s="242" t="s">
        <v>472</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1159.05</v>
      </c>
      <c r="D16" s="90"/>
      <c r="E16" s="90">
        <f>C16+D16</f>
        <v>1159.05</v>
      </c>
      <c r="F16" s="90">
        <v>1159</v>
      </c>
      <c r="G16" s="90"/>
      <c r="H16" s="90">
        <f>F16+G16</f>
        <v>1159</v>
      </c>
      <c r="I16" s="90">
        <f>C16-F16</f>
        <v>4.9999999999954525E-2</v>
      </c>
      <c r="J16" s="90">
        <f>D16-G16</f>
        <v>0</v>
      </c>
      <c r="K16" s="90">
        <f>I16+J16</f>
        <v>4.9999999999954525E-2</v>
      </c>
    </row>
    <row r="17" spans="1:11" ht="22.2" customHeight="1">
      <c r="A17" s="141" t="s">
        <v>888</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82.2" customHeight="1">
      <c r="A19" s="90">
        <v>1</v>
      </c>
      <c r="B19" s="95" t="s">
        <v>473</v>
      </c>
      <c r="C19" s="90">
        <v>1159.05</v>
      </c>
      <c r="D19" s="90"/>
      <c r="E19" s="90">
        <f>C19+D19</f>
        <v>1159.05</v>
      </c>
      <c r="F19" s="90">
        <v>1159</v>
      </c>
      <c r="G19" s="90"/>
      <c r="H19" s="90">
        <f>F19+G19</f>
        <v>1159</v>
      </c>
      <c r="I19" s="259">
        <f t="shared" ref="I19:J19" si="0">C19-F19</f>
        <v>4.9999999999954525E-2</v>
      </c>
      <c r="J19" s="259">
        <f t="shared" si="0"/>
        <v>0</v>
      </c>
      <c r="K19" s="259">
        <f t="shared" ref="K19" si="1">I19+J19</f>
        <v>4.9999999999954525E-2</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c r="D32" s="90"/>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c r="A44" s="94"/>
      <c r="B44" s="10" t="s">
        <v>474</v>
      </c>
      <c r="C44" s="90">
        <v>1</v>
      </c>
      <c r="D44" s="90"/>
      <c r="E44" s="90">
        <f t="shared" ref="E44" si="4">C44+D44</f>
        <v>1</v>
      </c>
      <c r="F44" s="90">
        <v>1</v>
      </c>
      <c r="G44" s="90"/>
      <c r="H44" s="90">
        <f>F44+G44</f>
        <v>1</v>
      </c>
      <c r="I44" s="90">
        <f t="shared" ref="I44" si="5">F44-C44</f>
        <v>0</v>
      </c>
      <c r="J44" s="90">
        <f t="shared" ref="J44" si="6">G44-D44</f>
        <v>0</v>
      </c>
      <c r="K44" s="90">
        <f t="shared" ref="K44" si="7">I44+J44</f>
        <v>0</v>
      </c>
    </row>
    <row r="45" spans="1:11">
      <c r="A45" s="94"/>
      <c r="B45" s="10" t="s">
        <v>475</v>
      </c>
      <c r="C45" s="90">
        <v>15</v>
      </c>
      <c r="D45" s="90"/>
      <c r="E45" s="90">
        <f t="shared" ref="E45" si="8">C45+D45</f>
        <v>15</v>
      </c>
      <c r="F45" s="90">
        <v>15</v>
      </c>
      <c r="G45" s="90"/>
      <c r="H45" s="90">
        <f>F45+G45</f>
        <v>15</v>
      </c>
      <c r="I45" s="90">
        <f t="shared" ref="I45:J45" si="9">F45-C45</f>
        <v>0</v>
      </c>
      <c r="J45" s="90">
        <f t="shared" si="9"/>
        <v>0</v>
      </c>
      <c r="K45" s="90">
        <f t="shared" ref="K45" si="10">I45+J45</f>
        <v>0</v>
      </c>
    </row>
    <row r="46" spans="1:11" ht="13.8" customHeight="1">
      <c r="A46" s="117" t="s">
        <v>824</v>
      </c>
      <c r="B46" s="120"/>
      <c r="C46" s="120"/>
      <c r="D46" s="120"/>
      <c r="E46" s="120"/>
      <c r="F46" s="120"/>
      <c r="G46" s="120"/>
      <c r="H46" s="120"/>
      <c r="I46" s="120"/>
      <c r="J46" s="120"/>
      <c r="K46" s="120"/>
    </row>
    <row r="47" spans="1:11" s="7" customFormat="1" ht="13.8">
      <c r="A47" s="96" t="s">
        <v>108</v>
      </c>
      <c r="B47" s="96" t="s">
        <v>109</v>
      </c>
      <c r="C47" s="116"/>
      <c r="D47" s="116"/>
      <c r="E47" s="116"/>
      <c r="F47" s="116"/>
      <c r="G47" s="116"/>
      <c r="H47" s="116"/>
      <c r="I47" s="116"/>
      <c r="J47" s="116"/>
      <c r="K47" s="116"/>
    </row>
    <row r="48" spans="1:11" ht="36">
      <c r="A48" s="94"/>
      <c r="B48" s="10" t="s">
        <v>476</v>
      </c>
      <c r="C48" s="90">
        <v>2</v>
      </c>
      <c r="D48" s="90"/>
      <c r="E48" s="90">
        <f>C48+D48</f>
        <v>2</v>
      </c>
      <c r="F48" s="90">
        <v>2</v>
      </c>
      <c r="G48" s="90"/>
      <c r="H48" s="90">
        <f>F48+G48</f>
        <v>2</v>
      </c>
      <c r="I48" s="90">
        <f t="shared" ref="I48:I49" si="11">F48-C48</f>
        <v>0</v>
      </c>
      <c r="J48" s="90">
        <f t="shared" ref="J48:J49" si="12">G48-D48</f>
        <v>0</v>
      </c>
      <c r="K48" s="90">
        <f>I48+J48</f>
        <v>0</v>
      </c>
    </row>
    <row r="49" spans="1:11" ht="24">
      <c r="A49" s="94"/>
      <c r="B49" s="10" t="s">
        <v>477</v>
      </c>
      <c r="C49" s="90">
        <v>155</v>
      </c>
      <c r="D49" s="90"/>
      <c r="E49" s="90">
        <f>C49+D49</f>
        <v>155</v>
      </c>
      <c r="F49" s="90">
        <v>155</v>
      </c>
      <c r="G49" s="90"/>
      <c r="H49" s="90">
        <f>F49+G49</f>
        <v>155</v>
      </c>
      <c r="I49" s="90">
        <f t="shared" si="11"/>
        <v>0</v>
      </c>
      <c r="J49" s="90">
        <f t="shared" si="12"/>
        <v>0</v>
      </c>
      <c r="K49" s="90">
        <f>I49+J49</f>
        <v>0</v>
      </c>
    </row>
    <row r="50" spans="1:11">
      <c r="A50" s="94"/>
      <c r="B50" s="10" t="s">
        <v>478</v>
      </c>
      <c r="C50" s="90">
        <v>22</v>
      </c>
      <c r="D50" s="90"/>
      <c r="E50" s="90">
        <f>C50+D50</f>
        <v>22</v>
      </c>
      <c r="F50" s="90">
        <v>29</v>
      </c>
      <c r="G50" s="90"/>
      <c r="H50" s="90">
        <f>F50+G50</f>
        <v>29</v>
      </c>
      <c r="I50" s="90">
        <f t="shared" ref="I50:J50" si="13">F50-C50</f>
        <v>7</v>
      </c>
      <c r="J50" s="90">
        <f t="shared" si="13"/>
        <v>0</v>
      </c>
      <c r="K50" s="90">
        <f>I50+J50</f>
        <v>7</v>
      </c>
    </row>
    <row r="51" spans="1:11" ht="34.799999999999997" customHeight="1">
      <c r="A51" s="117" t="s">
        <v>889</v>
      </c>
      <c r="B51" s="120"/>
      <c r="C51" s="120"/>
      <c r="D51" s="120"/>
      <c r="E51" s="120"/>
      <c r="F51" s="120"/>
      <c r="G51" s="120"/>
      <c r="H51" s="120"/>
      <c r="I51" s="120"/>
      <c r="J51" s="120"/>
      <c r="K51" s="120"/>
    </row>
    <row r="52" spans="1:11" s="7" customFormat="1" ht="13.8">
      <c r="A52" s="96" t="s">
        <v>112</v>
      </c>
      <c r="B52" s="96" t="s">
        <v>113</v>
      </c>
      <c r="C52" s="116"/>
      <c r="D52" s="116"/>
      <c r="E52" s="116"/>
      <c r="F52" s="116"/>
      <c r="G52" s="116"/>
      <c r="H52" s="116"/>
      <c r="I52" s="116"/>
      <c r="J52" s="116"/>
      <c r="K52" s="116"/>
    </row>
    <row r="53" spans="1:11" ht="24">
      <c r="A53" s="94"/>
      <c r="B53" s="10" t="s">
        <v>479</v>
      </c>
      <c r="C53" s="90">
        <v>10.3</v>
      </c>
      <c r="D53" s="90"/>
      <c r="E53" s="90">
        <f t="shared" ref="E53" si="14">C53+D53</f>
        <v>10.3</v>
      </c>
      <c r="F53" s="90">
        <v>10.3</v>
      </c>
      <c r="G53" s="90"/>
      <c r="H53" s="90">
        <f t="shared" ref="H53" si="15">F53+G53</f>
        <v>10.3</v>
      </c>
      <c r="I53" s="90">
        <f t="shared" ref="I53:J53" si="16">F53-C53</f>
        <v>0</v>
      </c>
      <c r="J53" s="90">
        <f t="shared" si="16"/>
        <v>0</v>
      </c>
      <c r="K53" s="90">
        <f t="shared" ref="K53" si="17">I53+J53</f>
        <v>0</v>
      </c>
    </row>
    <row r="54" spans="1:11">
      <c r="A54" s="94"/>
      <c r="B54" s="10" t="s">
        <v>480</v>
      </c>
      <c r="C54" s="90">
        <v>1.5</v>
      </c>
      <c r="D54" s="90"/>
      <c r="E54" s="90">
        <f>C54+D54</f>
        <v>1.5</v>
      </c>
      <c r="F54" s="90">
        <v>1.9</v>
      </c>
      <c r="G54" s="90"/>
      <c r="H54" s="90">
        <f>F54+G54</f>
        <v>1.9</v>
      </c>
      <c r="I54" s="90">
        <f>F54-C54</f>
        <v>0.39999999999999991</v>
      </c>
      <c r="J54" s="90">
        <f>G54-D54</f>
        <v>0</v>
      </c>
      <c r="K54" s="90">
        <f>I54+J54</f>
        <v>0.39999999999999991</v>
      </c>
    </row>
    <row r="55" spans="1:11" ht="31.8" customHeight="1">
      <c r="A55" s="117" t="s">
        <v>890</v>
      </c>
      <c r="B55" s="120"/>
      <c r="C55" s="120"/>
      <c r="D55" s="120"/>
      <c r="E55" s="120"/>
      <c r="F55" s="120"/>
      <c r="G55" s="120"/>
      <c r="H55" s="120"/>
      <c r="I55" s="120"/>
      <c r="J55" s="120"/>
      <c r="K55" s="120"/>
    </row>
    <row r="56" spans="1:11" ht="33" customHeight="1">
      <c r="A56" s="118" t="s">
        <v>121</v>
      </c>
      <c r="B56" s="119"/>
      <c r="C56" s="119"/>
      <c r="D56" s="119"/>
      <c r="E56" s="119"/>
      <c r="F56" s="119"/>
      <c r="G56" s="119"/>
      <c r="H56" s="119"/>
      <c r="I56" s="119"/>
      <c r="J56" s="119"/>
      <c r="K56" s="119"/>
    </row>
    <row r="57" spans="1:11" ht="14.4" customHeight="1">
      <c r="A57" s="191" t="s">
        <v>192</v>
      </c>
      <c r="B57" s="191"/>
      <c r="C57" s="191"/>
      <c r="D57" s="191"/>
      <c r="E57" s="191"/>
      <c r="F57" s="191"/>
      <c r="G57" s="191"/>
      <c r="H57" s="191"/>
      <c r="I57" s="191"/>
      <c r="J57" s="191"/>
      <c r="K57" s="191"/>
    </row>
    <row r="58" spans="1:11" ht="13.2" customHeight="1">
      <c r="A58" s="140" t="s">
        <v>123</v>
      </c>
      <c r="B58" s="140"/>
      <c r="C58" s="140"/>
      <c r="D58" s="140"/>
      <c r="E58" s="140"/>
      <c r="F58" s="140"/>
      <c r="G58" s="140"/>
      <c r="H58" s="140"/>
      <c r="I58" s="140"/>
      <c r="J58" s="140"/>
      <c r="K58" s="140"/>
    </row>
    <row r="59" spans="1:11" ht="18" customHeight="1">
      <c r="A59" s="191" t="s">
        <v>278</v>
      </c>
      <c r="B59" s="191"/>
      <c r="C59" s="191"/>
      <c r="D59" s="191"/>
      <c r="E59" s="191"/>
      <c r="F59" s="191"/>
      <c r="G59" s="191"/>
      <c r="H59" s="191"/>
      <c r="I59" s="191"/>
      <c r="J59" s="191"/>
      <c r="K59" s="191"/>
    </row>
    <row r="60" spans="1:11" ht="17.399999999999999" customHeight="1">
      <c r="A60" s="123" t="s">
        <v>39</v>
      </c>
      <c r="B60" s="123"/>
      <c r="C60" s="123"/>
      <c r="D60" s="123"/>
      <c r="E60" s="123"/>
      <c r="F60" s="123"/>
      <c r="G60" s="123"/>
      <c r="H60" s="123"/>
      <c r="I60" s="123"/>
      <c r="J60" s="123"/>
      <c r="K60" s="123"/>
    </row>
    <row r="61" spans="1:11" ht="28.2" customHeight="1">
      <c r="A61" s="120" t="s">
        <v>8</v>
      </c>
      <c r="B61" s="120" t="s">
        <v>9</v>
      </c>
      <c r="C61" s="121" t="s">
        <v>40</v>
      </c>
      <c r="D61" s="121"/>
      <c r="E61" s="121"/>
      <c r="F61" s="121" t="s">
        <v>41</v>
      </c>
      <c r="G61" s="121"/>
      <c r="H61" s="121"/>
      <c r="I61" s="130" t="s">
        <v>125</v>
      </c>
      <c r="J61" s="121"/>
      <c r="K61" s="121"/>
    </row>
    <row r="62" spans="1:11" s="5" customFormat="1" ht="20.399999999999999" customHeight="1">
      <c r="A62" s="120"/>
      <c r="B62" s="120"/>
      <c r="C62" s="4" t="s">
        <v>86</v>
      </c>
      <c r="D62" s="4" t="s">
        <v>87</v>
      </c>
      <c r="E62" s="4" t="s">
        <v>88</v>
      </c>
      <c r="F62" s="4" t="s">
        <v>86</v>
      </c>
      <c r="G62" s="4" t="s">
        <v>87</v>
      </c>
      <c r="H62" s="4" t="s">
        <v>88</v>
      </c>
      <c r="I62" s="4" t="s">
        <v>86</v>
      </c>
      <c r="J62" s="4" t="s">
        <v>87</v>
      </c>
      <c r="K62" s="4" t="s">
        <v>88</v>
      </c>
    </row>
    <row r="63" spans="1:11" ht="13.8">
      <c r="A63" s="94"/>
      <c r="B63" s="94" t="s">
        <v>42</v>
      </c>
      <c r="C63" s="259">
        <v>1021.82</v>
      </c>
      <c r="D63" s="259"/>
      <c r="E63" s="259">
        <f>C63+D63</f>
        <v>1021.82</v>
      </c>
      <c r="F63" s="262">
        <v>1159</v>
      </c>
      <c r="G63" s="262">
        <f>G16</f>
        <v>0</v>
      </c>
      <c r="H63" s="262">
        <f>F63+G63</f>
        <v>1159</v>
      </c>
      <c r="I63" s="262">
        <f>F63/C63*100-100</f>
        <v>13.425065079955374</v>
      </c>
      <c r="J63" s="262"/>
      <c r="K63" s="262">
        <f>H63/E63*100-100</f>
        <v>13.425065079955374</v>
      </c>
    </row>
    <row r="64" spans="1:11" ht="28.8" customHeight="1">
      <c r="A64" s="132" t="s">
        <v>891</v>
      </c>
      <c r="B64" s="132"/>
      <c r="C64" s="132"/>
      <c r="D64" s="132"/>
      <c r="E64" s="132"/>
      <c r="F64" s="132"/>
      <c r="G64" s="132"/>
      <c r="H64" s="132"/>
      <c r="I64" s="132"/>
      <c r="J64" s="132"/>
      <c r="K64" s="132"/>
    </row>
    <row r="65" spans="1:11" ht="13.8">
      <c r="A65" s="94"/>
      <c r="B65" s="99" t="s">
        <v>13</v>
      </c>
      <c r="C65" s="94"/>
      <c r="D65" s="94"/>
      <c r="E65" s="94"/>
      <c r="F65" s="8"/>
      <c r="G65" s="8"/>
      <c r="H65" s="8"/>
      <c r="I65" s="8"/>
      <c r="J65" s="8"/>
      <c r="K65" s="8"/>
    </row>
    <row r="66" spans="1:11" ht="82.2" customHeight="1">
      <c r="A66" s="90"/>
      <c r="B66" s="95" t="s">
        <v>473</v>
      </c>
      <c r="C66" s="259">
        <f>C63</f>
        <v>1021.82</v>
      </c>
      <c r="D66" s="259"/>
      <c r="E66" s="259">
        <f>C66+D66</f>
        <v>1021.82</v>
      </c>
      <c r="F66" s="259">
        <f>F63</f>
        <v>1159</v>
      </c>
      <c r="G66" s="259"/>
      <c r="H66" s="259">
        <f>F66+G66</f>
        <v>1159</v>
      </c>
      <c r="I66" s="262">
        <f>F66/C66*100-100</f>
        <v>13.425065079955374</v>
      </c>
      <c r="J66" s="262"/>
      <c r="K66" s="262">
        <f>H66/E66*100-100</f>
        <v>13.425065079955374</v>
      </c>
    </row>
    <row r="67" spans="1:11" ht="30.6" customHeight="1">
      <c r="A67" s="131" t="s">
        <v>129</v>
      </c>
      <c r="B67" s="121"/>
      <c r="C67" s="121"/>
      <c r="D67" s="121"/>
      <c r="E67" s="121"/>
      <c r="F67" s="121"/>
      <c r="G67" s="121"/>
      <c r="H67" s="121"/>
      <c r="I67" s="121"/>
      <c r="J67" s="121"/>
      <c r="K67" s="121"/>
    </row>
    <row r="68" spans="1:11" ht="15" customHeight="1">
      <c r="A68" s="244" t="s">
        <v>481</v>
      </c>
      <c r="B68" s="244"/>
      <c r="C68" s="244"/>
      <c r="D68" s="244"/>
      <c r="E68" s="244"/>
      <c r="F68" s="244"/>
      <c r="G68" s="244"/>
      <c r="H68" s="244"/>
      <c r="I68" s="244"/>
      <c r="J68" s="244"/>
      <c r="K68" s="244"/>
    </row>
    <row r="69" spans="1:11" s="7" customFormat="1" ht="13.8">
      <c r="A69" s="96" t="s">
        <v>106</v>
      </c>
      <c r="B69" s="96" t="s">
        <v>107</v>
      </c>
      <c r="C69" s="90"/>
      <c r="D69" s="90"/>
      <c r="E69" s="90"/>
      <c r="F69" s="90"/>
      <c r="G69" s="90"/>
      <c r="H69" s="90"/>
      <c r="I69" s="243"/>
      <c r="J69" s="243"/>
      <c r="K69" s="243"/>
    </row>
    <row r="70" spans="1:11" ht="16.2" customHeight="1">
      <c r="A70" s="94"/>
      <c r="B70" s="10" t="s">
        <v>474</v>
      </c>
      <c r="C70" s="90">
        <v>1</v>
      </c>
      <c r="D70" s="90"/>
      <c r="E70" s="90">
        <f t="shared" ref="E70:E71" si="18">C70+D70</f>
        <v>1</v>
      </c>
      <c r="F70" s="90">
        <v>1</v>
      </c>
      <c r="G70" s="90"/>
      <c r="H70" s="90">
        <f t="shared" ref="H70:H71" si="19">F70+G70</f>
        <v>1</v>
      </c>
      <c r="I70" s="262">
        <f>F70/C70*100-100</f>
        <v>0</v>
      </c>
      <c r="J70" s="262"/>
      <c r="K70" s="262">
        <f>H70/E70*100-100</f>
        <v>0</v>
      </c>
    </row>
    <row r="71" spans="1:11" ht="16.2" customHeight="1">
      <c r="A71" s="94"/>
      <c r="B71" s="10" t="s">
        <v>475</v>
      </c>
      <c r="C71" s="90">
        <v>15</v>
      </c>
      <c r="D71" s="90"/>
      <c r="E71" s="90">
        <f t="shared" si="18"/>
        <v>15</v>
      </c>
      <c r="F71" s="90">
        <v>15</v>
      </c>
      <c r="G71" s="90"/>
      <c r="H71" s="90">
        <f t="shared" si="19"/>
        <v>15</v>
      </c>
      <c r="I71" s="262">
        <f>F71/C71*100-100</f>
        <v>0</v>
      </c>
      <c r="J71" s="262"/>
      <c r="K71" s="262">
        <f>H71/E71*100-100</f>
        <v>0</v>
      </c>
    </row>
    <row r="72" spans="1:11" s="7" customFormat="1" ht="13.8">
      <c r="A72" s="96" t="s">
        <v>108</v>
      </c>
      <c r="B72" s="96" t="s">
        <v>109</v>
      </c>
      <c r="C72" s="92"/>
      <c r="D72" s="92"/>
      <c r="E72" s="92"/>
      <c r="F72" s="92"/>
      <c r="G72" s="92"/>
      <c r="H72" s="92"/>
      <c r="I72" s="262"/>
      <c r="J72" s="262"/>
      <c r="K72" s="262"/>
    </row>
    <row r="73" spans="1:11" ht="41.4" customHeight="1">
      <c r="A73" s="94"/>
      <c r="B73" s="10" t="s">
        <v>476</v>
      </c>
      <c r="C73" s="90">
        <v>2</v>
      </c>
      <c r="D73" s="90"/>
      <c r="E73" s="90">
        <f t="shared" ref="E73" si="20">C73+D73</f>
        <v>2</v>
      </c>
      <c r="F73" s="90">
        <v>2</v>
      </c>
      <c r="G73" s="90"/>
      <c r="H73" s="90">
        <f t="shared" ref="H73" si="21">F73+G73</f>
        <v>2</v>
      </c>
      <c r="I73" s="262">
        <f t="shared" ref="I73" si="22">F73/C73*100-100</f>
        <v>0</v>
      </c>
      <c r="J73" s="262"/>
      <c r="K73" s="262">
        <f t="shared" ref="K73" si="23">H73/E73*100-100</f>
        <v>0</v>
      </c>
    </row>
    <row r="74" spans="1:11" ht="26.4" customHeight="1">
      <c r="A74" s="94"/>
      <c r="B74" s="10" t="s">
        <v>477</v>
      </c>
      <c r="C74" s="90">
        <v>150</v>
      </c>
      <c r="D74" s="90"/>
      <c r="E74" s="90">
        <f t="shared" ref="E74:E75" si="24">C74+D74</f>
        <v>150</v>
      </c>
      <c r="F74" s="90">
        <v>155</v>
      </c>
      <c r="G74" s="90"/>
      <c r="H74" s="90">
        <f t="shared" ref="H74:H75" si="25">F74+G74</f>
        <v>155</v>
      </c>
      <c r="I74" s="262">
        <f t="shared" ref="I74:I78" si="26">F74/C74*100-100</f>
        <v>3.3333333333333428</v>
      </c>
      <c r="J74" s="262"/>
      <c r="K74" s="262">
        <f t="shared" ref="K74:K78" si="27">H74/E74*100-100</f>
        <v>3.3333333333333428</v>
      </c>
    </row>
    <row r="75" spans="1:11" ht="13.8" customHeight="1">
      <c r="A75" s="94"/>
      <c r="B75" s="10" t="s">
        <v>478</v>
      </c>
      <c r="C75" s="90">
        <v>29</v>
      </c>
      <c r="D75" s="90"/>
      <c r="E75" s="90">
        <f t="shared" si="24"/>
        <v>29</v>
      </c>
      <c r="F75" s="90">
        <v>29</v>
      </c>
      <c r="G75" s="90"/>
      <c r="H75" s="90">
        <f t="shared" si="25"/>
        <v>29</v>
      </c>
      <c r="I75" s="262">
        <f t="shared" si="26"/>
        <v>0</v>
      </c>
      <c r="J75" s="262"/>
      <c r="K75" s="262">
        <f t="shared" si="27"/>
        <v>0</v>
      </c>
    </row>
    <row r="76" spans="1:11" s="7" customFormat="1" ht="13.8">
      <c r="A76" s="96" t="s">
        <v>112</v>
      </c>
      <c r="B76" s="96" t="s">
        <v>113</v>
      </c>
      <c r="C76" s="92"/>
      <c r="D76" s="92"/>
      <c r="E76" s="92"/>
      <c r="F76" s="92"/>
      <c r="G76" s="92"/>
      <c r="H76" s="92"/>
      <c r="I76" s="262"/>
      <c r="J76" s="262"/>
      <c r="K76" s="262"/>
    </row>
    <row r="77" spans="1:11" ht="24">
      <c r="A77" s="94"/>
      <c r="B77" s="10" t="s">
        <v>479</v>
      </c>
      <c r="C77" s="90">
        <v>10</v>
      </c>
      <c r="D77" s="90"/>
      <c r="E77" s="90">
        <f t="shared" ref="E77:E78" si="28">C77+D77</f>
        <v>10</v>
      </c>
      <c r="F77" s="90">
        <v>10.3</v>
      </c>
      <c r="G77" s="90"/>
      <c r="H77" s="90">
        <f t="shared" ref="H77:H78" si="29">F77+G77</f>
        <v>10.3</v>
      </c>
      <c r="I77" s="262">
        <f t="shared" ref="I77" si="30">F77/C77*100-100</f>
        <v>3</v>
      </c>
      <c r="J77" s="262"/>
      <c r="K77" s="262">
        <f t="shared" ref="K77" si="31">H77/E77*100-100</f>
        <v>3</v>
      </c>
    </row>
    <row r="78" spans="1:11">
      <c r="A78" s="94"/>
      <c r="B78" s="10" t="s">
        <v>480</v>
      </c>
      <c r="C78" s="90">
        <v>1.9</v>
      </c>
      <c r="D78" s="90"/>
      <c r="E78" s="90">
        <f t="shared" si="28"/>
        <v>1.9</v>
      </c>
      <c r="F78" s="90">
        <v>1.9</v>
      </c>
      <c r="G78" s="90"/>
      <c r="H78" s="90">
        <f t="shared" si="29"/>
        <v>1.9</v>
      </c>
      <c r="I78" s="262">
        <f t="shared" si="26"/>
        <v>0</v>
      </c>
      <c r="J78" s="262"/>
      <c r="K78" s="262">
        <f t="shared" si="27"/>
        <v>0</v>
      </c>
    </row>
    <row r="79" spans="1:11" ht="17.399999999999999" customHeight="1">
      <c r="A79" s="131" t="s">
        <v>128</v>
      </c>
      <c r="B79" s="131"/>
      <c r="C79" s="131"/>
      <c r="D79" s="131"/>
      <c r="E79" s="131"/>
      <c r="F79" s="131"/>
      <c r="G79" s="131"/>
      <c r="H79" s="131"/>
      <c r="I79" s="131"/>
      <c r="J79" s="131"/>
      <c r="K79" s="131"/>
    </row>
    <row r="80" spans="1:11" ht="18.600000000000001" customHeight="1">
      <c r="A80" s="244" t="s">
        <v>482</v>
      </c>
      <c r="B80" s="244"/>
      <c r="C80" s="244"/>
      <c r="D80" s="244"/>
      <c r="E80" s="244"/>
      <c r="F80" s="244"/>
      <c r="G80" s="244"/>
      <c r="H80" s="244"/>
      <c r="I80" s="244"/>
      <c r="J80" s="244"/>
      <c r="K80" s="244"/>
    </row>
    <row r="81" spans="1:11" ht="13.8" customHeight="1">
      <c r="A81" s="133" t="s">
        <v>133</v>
      </c>
      <c r="B81" s="133"/>
      <c r="C81" s="133"/>
      <c r="D81" s="133"/>
      <c r="E81" s="133"/>
      <c r="F81" s="133"/>
      <c r="G81" s="133"/>
      <c r="H81" s="133"/>
      <c r="I81" s="133"/>
      <c r="J81" s="133"/>
      <c r="K81" s="133"/>
    </row>
    <row r="82" spans="1:11" ht="32.4" customHeight="1">
      <c r="A82" s="191" t="s">
        <v>483</v>
      </c>
      <c r="B82" s="191"/>
      <c r="C82" s="191"/>
      <c r="D82" s="191"/>
      <c r="E82" s="191"/>
      <c r="F82" s="191"/>
      <c r="G82" s="191"/>
      <c r="H82" s="191"/>
      <c r="I82" s="191"/>
      <c r="J82" s="191"/>
      <c r="K82" s="191"/>
    </row>
    <row r="83" spans="1:11" ht="15" customHeight="1">
      <c r="A83" s="143" t="s">
        <v>181</v>
      </c>
      <c r="B83" s="123"/>
      <c r="C83" s="123"/>
      <c r="D83" s="123"/>
      <c r="E83" s="123"/>
      <c r="F83" s="123"/>
      <c r="G83" s="123"/>
      <c r="H83" s="123"/>
      <c r="I83" s="123"/>
      <c r="J83" s="123"/>
      <c r="K83" s="123"/>
    </row>
    <row r="84" spans="1:11" ht="72">
      <c r="A84" s="94" t="s">
        <v>44</v>
      </c>
      <c r="B84" s="94" t="s">
        <v>9</v>
      </c>
      <c r="C84" s="6" t="s">
        <v>135</v>
      </c>
      <c r="D84" s="6" t="s">
        <v>136</v>
      </c>
      <c r="E84" s="6" t="s">
        <v>137</v>
      </c>
      <c r="F84" s="6" t="s">
        <v>103</v>
      </c>
      <c r="G84" s="6" t="s">
        <v>138</v>
      </c>
      <c r="H84" s="6" t="s">
        <v>139</v>
      </c>
    </row>
    <row r="85" spans="1:11" ht="13.8">
      <c r="A85" s="94" t="s">
        <v>6</v>
      </c>
      <c r="B85" s="94" t="s">
        <v>19</v>
      </c>
      <c r="C85" s="94" t="s">
        <v>29</v>
      </c>
      <c r="D85" s="94" t="s">
        <v>38</v>
      </c>
      <c r="E85" s="94" t="s">
        <v>37</v>
      </c>
      <c r="F85" s="94" t="s">
        <v>45</v>
      </c>
      <c r="G85" s="94" t="s">
        <v>36</v>
      </c>
      <c r="H85" s="94" t="s">
        <v>46</v>
      </c>
    </row>
    <row r="86" spans="1:11" ht="13.8">
      <c r="A86" s="94" t="s">
        <v>47</v>
      </c>
      <c r="B86" s="94" t="s">
        <v>48</v>
      </c>
      <c r="C86" s="94" t="s">
        <v>12</v>
      </c>
      <c r="D86" s="94"/>
      <c r="E86" s="94"/>
      <c r="F86" s="94">
        <f>E86-D86</f>
        <v>0</v>
      </c>
      <c r="G86" s="94" t="s">
        <v>12</v>
      </c>
      <c r="H86" s="94" t="s">
        <v>12</v>
      </c>
    </row>
    <row r="87" spans="1:11" ht="13.8">
      <c r="A87" s="94"/>
      <c r="B87" s="94" t="s">
        <v>49</v>
      </c>
      <c r="C87" s="94" t="s">
        <v>12</v>
      </c>
      <c r="D87" s="94"/>
      <c r="E87" s="94"/>
      <c r="F87" s="94">
        <f t="shared" ref="F87:F88" si="32">E87-D87</f>
        <v>0</v>
      </c>
      <c r="G87" s="94" t="s">
        <v>12</v>
      </c>
      <c r="H87" s="94" t="s">
        <v>12</v>
      </c>
    </row>
    <row r="88" spans="1:11" ht="27.6">
      <c r="A88" s="94"/>
      <c r="B88" s="94" t="s">
        <v>50</v>
      </c>
      <c r="C88" s="94" t="s">
        <v>12</v>
      </c>
      <c r="D88" s="94"/>
      <c r="E88" s="94"/>
      <c r="F88" s="94">
        <f t="shared" si="32"/>
        <v>0</v>
      </c>
      <c r="G88" s="94" t="s">
        <v>12</v>
      </c>
      <c r="H88" s="94" t="s">
        <v>12</v>
      </c>
    </row>
    <row r="89" spans="1:11" ht="13.8">
      <c r="A89" s="94"/>
      <c r="B89" s="94" t="s">
        <v>51</v>
      </c>
      <c r="C89" s="94" t="s">
        <v>12</v>
      </c>
      <c r="D89" s="94"/>
      <c r="E89" s="94"/>
      <c r="F89" s="94"/>
      <c r="G89" s="94" t="s">
        <v>12</v>
      </c>
      <c r="H89" s="94" t="s">
        <v>12</v>
      </c>
    </row>
    <row r="90" spans="1:11" ht="13.8">
      <c r="A90" s="94"/>
      <c r="B90" s="94" t="s">
        <v>52</v>
      </c>
      <c r="C90" s="94" t="s">
        <v>12</v>
      </c>
      <c r="D90" s="94"/>
      <c r="E90" s="94"/>
      <c r="F90" s="94"/>
      <c r="G90" s="94" t="s">
        <v>12</v>
      </c>
      <c r="H90" s="94" t="s">
        <v>12</v>
      </c>
    </row>
    <row r="91" spans="1:11">
      <c r="A91" s="122" t="s">
        <v>194</v>
      </c>
      <c r="B91" s="120"/>
      <c r="C91" s="120"/>
      <c r="D91" s="120"/>
      <c r="E91" s="120"/>
      <c r="F91" s="120"/>
      <c r="G91" s="120"/>
      <c r="H91" s="120"/>
    </row>
    <row r="92" spans="1:11" ht="13.8">
      <c r="A92" s="94" t="s">
        <v>19</v>
      </c>
      <c r="B92" s="94" t="s">
        <v>54</v>
      </c>
      <c r="C92" s="94" t="s">
        <v>12</v>
      </c>
      <c r="D92" s="94"/>
      <c r="E92" s="94"/>
      <c r="F92" s="94">
        <f t="shared" ref="F92" si="33">E92-D92</f>
        <v>0</v>
      </c>
      <c r="G92" s="94" t="s">
        <v>12</v>
      </c>
      <c r="H92" s="94" t="s">
        <v>12</v>
      </c>
    </row>
    <row r="93" spans="1:11">
      <c r="A93" s="122" t="s">
        <v>195</v>
      </c>
      <c r="B93" s="120"/>
      <c r="C93" s="120"/>
      <c r="D93" s="120"/>
      <c r="E93" s="120"/>
      <c r="F93" s="120"/>
      <c r="G93" s="120"/>
      <c r="H93" s="120"/>
    </row>
    <row r="94" spans="1:11">
      <c r="A94" s="120" t="s">
        <v>56</v>
      </c>
      <c r="B94" s="120"/>
      <c r="C94" s="120"/>
      <c r="D94" s="120"/>
      <c r="E94" s="120"/>
      <c r="F94" s="120"/>
      <c r="G94" s="120"/>
      <c r="H94" s="120"/>
    </row>
    <row r="95" spans="1:11" ht="13.8">
      <c r="A95" s="94" t="s">
        <v>21</v>
      </c>
      <c r="B95" s="94" t="s">
        <v>57</v>
      </c>
      <c r="C95" s="94"/>
      <c r="D95" s="94"/>
      <c r="E95" s="94"/>
      <c r="F95" s="94"/>
      <c r="G95" s="94"/>
      <c r="H95" s="94"/>
    </row>
    <row r="96" spans="1:11" ht="13.8">
      <c r="A96" s="94"/>
      <c r="B96" s="94" t="s">
        <v>58</v>
      </c>
      <c r="C96" s="94"/>
      <c r="D96" s="94"/>
      <c r="E96" s="94"/>
      <c r="F96" s="94">
        <f t="shared" ref="F96" si="34">E96-D96</f>
        <v>0</v>
      </c>
      <c r="G96" s="94"/>
      <c r="H96" s="94"/>
    </row>
    <row r="97" spans="1:11" ht="13.8" thickBot="1">
      <c r="A97" s="127" t="s">
        <v>59</v>
      </c>
      <c r="B97" s="128"/>
      <c r="C97" s="128"/>
      <c r="D97" s="128"/>
      <c r="E97" s="128"/>
      <c r="F97" s="128"/>
      <c r="G97" s="128"/>
      <c r="H97" s="129"/>
    </row>
    <row r="98" spans="1:11" ht="27.6">
      <c r="A98" s="94"/>
      <c r="B98" s="95" t="s">
        <v>196</v>
      </c>
      <c r="C98" s="94"/>
      <c r="D98" s="94"/>
      <c r="E98" s="94"/>
      <c r="F98" s="94">
        <f t="shared" ref="F98" si="35">E98-D98</f>
        <v>0</v>
      </c>
      <c r="G98" s="94"/>
      <c r="H98" s="94"/>
    </row>
    <row r="99" spans="1:11" ht="27.6">
      <c r="A99" s="94"/>
      <c r="B99" s="94" t="s">
        <v>61</v>
      </c>
      <c r="C99" s="94"/>
      <c r="D99" s="94"/>
      <c r="E99" s="94"/>
      <c r="F99" s="94"/>
      <c r="G99" s="94"/>
      <c r="H99" s="94"/>
    </row>
    <row r="100" spans="1:11" ht="27.6">
      <c r="A100" s="94" t="s">
        <v>22</v>
      </c>
      <c r="B100" s="94" t="s">
        <v>62</v>
      </c>
      <c r="C100" s="94" t="s">
        <v>12</v>
      </c>
      <c r="D100" s="94"/>
      <c r="E100" s="94"/>
      <c r="F100" s="94"/>
      <c r="G100" s="94" t="s">
        <v>12</v>
      </c>
      <c r="H100" s="94" t="s">
        <v>12</v>
      </c>
    </row>
    <row r="101" spans="1:11" ht="22.8" customHeight="1">
      <c r="A101" s="126" t="s">
        <v>768</v>
      </c>
      <c r="B101" s="126"/>
      <c r="C101" s="126"/>
      <c r="D101" s="126"/>
      <c r="E101" s="126"/>
      <c r="F101" s="126"/>
      <c r="G101" s="126"/>
      <c r="H101" s="126"/>
      <c r="I101" s="126"/>
      <c r="J101" s="126"/>
      <c r="K101" s="126"/>
    </row>
    <row r="102" spans="1:11" ht="14.4" customHeight="1">
      <c r="A102" s="124" t="s">
        <v>892</v>
      </c>
      <c r="B102" s="124"/>
      <c r="C102" s="124"/>
      <c r="D102" s="124"/>
      <c r="E102" s="124"/>
      <c r="F102" s="124"/>
      <c r="G102" s="124"/>
      <c r="H102" s="124"/>
      <c r="I102" s="124"/>
      <c r="J102" s="124"/>
      <c r="K102" s="124"/>
    </row>
    <row r="103" spans="1:11" ht="18" customHeight="1">
      <c r="A103" s="124" t="s">
        <v>140</v>
      </c>
      <c r="B103" s="125"/>
      <c r="C103" s="125"/>
      <c r="D103" s="125"/>
      <c r="E103" s="125"/>
      <c r="F103" s="125"/>
      <c r="G103" s="125"/>
      <c r="H103" s="125"/>
      <c r="I103" s="125"/>
      <c r="J103" s="125"/>
      <c r="K103" s="125"/>
    </row>
    <row r="104" spans="1:11" ht="31.8" customHeight="1">
      <c r="A104" s="250" t="s">
        <v>893</v>
      </c>
      <c r="B104" s="251"/>
      <c r="C104" s="251"/>
      <c r="D104" s="251"/>
      <c r="E104" s="251"/>
      <c r="F104" s="251"/>
      <c r="G104" s="251"/>
      <c r="H104" s="251"/>
      <c r="I104" s="251"/>
      <c r="J104" s="251"/>
      <c r="K104" s="251"/>
    </row>
    <row r="105" spans="1:11" ht="43.8" customHeight="1">
      <c r="A105" s="124" t="s">
        <v>894</v>
      </c>
      <c r="B105" s="124"/>
      <c r="C105" s="124"/>
      <c r="D105" s="124"/>
      <c r="E105" s="124"/>
      <c r="F105" s="124"/>
      <c r="G105" s="124"/>
      <c r="H105" s="124"/>
      <c r="I105" s="124"/>
      <c r="J105" s="124"/>
      <c r="K105" s="124"/>
    </row>
    <row r="106" spans="1:11" ht="33.6" customHeight="1">
      <c r="A106" s="124" t="s">
        <v>895</v>
      </c>
      <c r="B106" s="124"/>
      <c r="C106" s="124"/>
      <c r="D106" s="124"/>
      <c r="E106" s="124"/>
      <c r="F106" s="124"/>
      <c r="G106" s="124"/>
      <c r="H106" s="124"/>
      <c r="I106" s="124"/>
      <c r="J106" s="124"/>
      <c r="K106" s="124"/>
    </row>
    <row r="107" spans="1:11" ht="15.6" customHeight="1">
      <c r="A107" s="124" t="s">
        <v>887</v>
      </c>
      <c r="B107" s="124"/>
      <c r="C107" s="124"/>
      <c r="D107" s="124"/>
      <c r="E107" s="124"/>
      <c r="F107" s="124"/>
      <c r="G107" s="124"/>
      <c r="H107" s="124"/>
      <c r="I107" s="124"/>
      <c r="J107" s="124"/>
      <c r="K107" s="124"/>
    </row>
    <row r="108" spans="1:11" ht="39" customHeight="1">
      <c r="A108" s="93"/>
      <c r="B108" s="93"/>
      <c r="C108" s="93"/>
      <c r="D108" s="93"/>
      <c r="E108" s="93"/>
      <c r="F108" s="93"/>
      <c r="G108" s="93"/>
      <c r="H108" s="93"/>
      <c r="I108" s="93"/>
      <c r="J108" s="93"/>
      <c r="K108" s="93"/>
    </row>
    <row r="109" spans="1:11" ht="15.6">
      <c r="B109" s="9" t="s">
        <v>141</v>
      </c>
      <c r="C109" s="9"/>
      <c r="D109" s="9"/>
      <c r="E109" s="134" t="s">
        <v>142</v>
      </c>
      <c r="F109" s="134"/>
      <c r="G109" s="134"/>
    </row>
  </sheetData>
  <mergeCells count="68">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43:E43"/>
    <mergeCell ref="F43:H43"/>
    <mergeCell ref="I43:K43"/>
    <mergeCell ref="A46:K46"/>
    <mergeCell ref="C47:E47"/>
    <mergeCell ref="F47:H47"/>
    <mergeCell ref="I47:K47"/>
    <mergeCell ref="A51:K51"/>
    <mergeCell ref="C52:E52"/>
    <mergeCell ref="F52:H52"/>
    <mergeCell ref="I52:K52"/>
    <mergeCell ref="A55:K55"/>
    <mergeCell ref="A64:K64"/>
    <mergeCell ref="A56:K56"/>
    <mergeCell ref="A57:K57"/>
    <mergeCell ref="A58:K58"/>
    <mergeCell ref="A59:K59"/>
    <mergeCell ref="A60:K60"/>
    <mergeCell ref="A61:A62"/>
    <mergeCell ref="B61:B62"/>
    <mergeCell ref="C61:E61"/>
    <mergeCell ref="F61:H61"/>
    <mergeCell ref="I61:K61"/>
    <mergeCell ref="A101:K101"/>
    <mergeCell ref="A67:K67"/>
    <mergeCell ref="A68:K68"/>
    <mergeCell ref="A79:K79"/>
    <mergeCell ref="A80:K80"/>
    <mergeCell ref="A81:K81"/>
    <mergeCell ref="A82:K82"/>
    <mergeCell ref="A83:K83"/>
    <mergeCell ref="A91:H91"/>
    <mergeCell ref="A93:H93"/>
    <mergeCell ref="A94:H94"/>
    <mergeCell ref="A97:H97"/>
    <mergeCell ref="E109:G109"/>
    <mergeCell ref="A102:K102"/>
    <mergeCell ref="A103:K103"/>
    <mergeCell ref="A104:K104"/>
    <mergeCell ref="A105:K105"/>
    <mergeCell ref="A106:K106"/>
    <mergeCell ref="A107:K107"/>
  </mergeCells>
  <pageMargins left="0.7" right="0.7" top="0.75" bottom="0.75" header="0.3" footer="0.3"/>
  <pageSetup paperSize="9" scale="79" orientation="landscape" verticalDpi="0" r:id="rId1"/>
  <rowBreaks count="3" manualBreakCount="3">
    <brk id="25" max="16383" man="1"/>
    <brk id="59" max="16383" man="1"/>
    <brk id="83" max="10" man="1"/>
  </rowBreaks>
</worksheet>
</file>

<file path=xl/worksheets/sheet20.xml><?xml version="1.0" encoding="utf-8"?>
<worksheet xmlns="http://schemas.openxmlformats.org/spreadsheetml/2006/main" xmlns:r="http://schemas.openxmlformats.org/officeDocument/2006/relationships">
  <dimension ref="A1:K124"/>
  <sheetViews>
    <sheetView view="pageBreakPreview" topLeftCell="A85" zoomScale="85" zoomScaleNormal="85" zoomScaleSheetLayoutView="85" workbookViewId="0">
      <selection activeCell="A85"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484</v>
      </c>
      <c r="D8" s="144" t="s">
        <v>485</v>
      </c>
      <c r="E8" s="144"/>
      <c r="F8" s="144"/>
      <c r="G8" s="144"/>
      <c r="H8" s="144"/>
      <c r="I8" s="144"/>
      <c r="J8" s="144"/>
      <c r="K8" s="144"/>
    </row>
    <row r="9" spans="1:11" s="1" customFormat="1" ht="18">
      <c r="A9" s="89"/>
      <c r="B9" s="1" t="s">
        <v>69</v>
      </c>
      <c r="C9" s="3" t="s">
        <v>78</v>
      </c>
    </row>
    <row r="10" spans="1:11" s="1" customFormat="1" ht="24.6" customHeight="1">
      <c r="A10" s="89" t="s">
        <v>79</v>
      </c>
      <c r="B10" s="89" t="s">
        <v>80</v>
      </c>
      <c r="C10" s="242" t="s">
        <v>487</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186.3</v>
      </c>
      <c r="D16" s="90"/>
      <c r="E16" s="90">
        <f>C16+D16</f>
        <v>186.3</v>
      </c>
      <c r="F16" s="90">
        <v>186.2</v>
      </c>
      <c r="G16" s="90"/>
      <c r="H16" s="90">
        <f>F16+G16</f>
        <v>186.2</v>
      </c>
      <c r="I16" s="90">
        <f>C16-F16</f>
        <v>0.10000000000002274</v>
      </c>
      <c r="J16" s="90">
        <f>D16-G16</f>
        <v>0</v>
      </c>
      <c r="K16" s="90">
        <f>I16+J16</f>
        <v>0.10000000000002274</v>
      </c>
    </row>
    <row r="17" spans="1:11" ht="22.2" customHeight="1">
      <c r="A17" s="141" t="s">
        <v>888</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63" customHeight="1">
      <c r="A19" s="90">
        <v>1</v>
      </c>
      <c r="B19" s="95" t="s">
        <v>486</v>
      </c>
      <c r="C19" s="90">
        <f>C16</f>
        <v>186.3</v>
      </c>
      <c r="D19" s="90"/>
      <c r="E19" s="90">
        <f>C19+D19</f>
        <v>186.3</v>
      </c>
      <c r="F19" s="90">
        <f>F16</f>
        <v>186.2</v>
      </c>
      <c r="G19" s="90"/>
      <c r="H19" s="90">
        <f>F19+G19</f>
        <v>186.2</v>
      </c>
      <c r="I19" s="259">
        <f t="shared" ref="I19:J19" si="0">C19-F19</f>
        <v>0.10000000000002274</v>
      </c>
      <c r="J19" s="259">
        <f t="shared" si="0"/>
        <v>0</v>
      </c>
      <c r="K19" s="259">
        <f t="shared" ref="K19" si="1">I19+J19</f>
        <v>0.10000000000002274</v>
      </c>
    </row>
    <row r="20" spans="1:11" ht="21.6" customHeight="1">
      <c r="A20" s="141" t="s">
        <v>104</v>
      </c>
      <c r="B20" s="142"/>
      <c r="C20" s="142"/>
      <c r="D20" s="142"/>
      <c r="E20" s="142"/>
      <c r="F20" s="142"/>
      <c r="G20" s="142"/>
      <c r="H20" s="142"/>
      <c r="I20" s="142"/>
      <c r="J20" s="142"/>
      <c r="K20" s="142"/>
    </row>
    <row r="21" spans="1:11" ht="36">
      <c r="A21" s="94" t="s">
        <v>8</v>
      </c>
      <c r="B21" s="94" t="s">
        <v>9</v>
      </c>
      <c r="C21" s="6" t="s">
        <v>101</v>
      </c>
      <c r="D21" s="6" t="s">
        <v>102</v>
      </c>
      <c r="E21" s="6" t="s">
        <v>103</v>
      </c>
    </row>
    <row r="22" spans="1:11" ht="13.8">
      <c r="A22" s="94" t="s">
        <v>6</v>
      </c>
      <c r="B22" s="94" t="s">
        <v>11</v>
      </c>
      <c r="C22" s="94" t="s">
        <v>12</v>
      </c>
      <c r="D22" s="94"/>
      <c r="E22" s="94" t="s">
        <v>12</v>
      </c>
    </row>
    <row r="23" spans="1:11" ht="13.8">
      <c r="A23" s="94"/>
      <c r="B23" s="94" t="s">
        <v>13</v>
      </c>
      <c r="C23" s="94"/>
      <c r="D23" s="94"/>
      <c r="E23" s="94"/>
    </row>
    <row r="24" spans="1:11" ht="13.8">
      <c r="A24" s="94" t="s">
        <v>14</v>
      </c>
      <c r="B24" s="94" t="s">
        <v>15</v>
      </c>
      <c r="C24" s="94" t="s">
        <v>12</v>
      </c>
      <c r="D24" s="94"/>
      <c r="E24" s="94" t="s">
        <v>12</v>
      </c>
    </row>
    <row r="25" spans="1:11" ht="13.8">
      <c r="A25" s="94" t="s">
        <v>16</v>
      </c>
      <c r="B25" s="94" t="s">
        <v>17</v>
      </c>
      <c r="C25" s="94" t="s">
        <v>12</v>
      </c>
      <c r="D25" s="94"/>
      <c r="E25" s="94" t="s">
        <v>12</v>
      </c>
    </row>
    <row r="26" spans="1:11">
      <c r="A26" s="120" t="s">
        <v>18</v>
      </c>
      <c r="B26" s="120"/>
      <c r="C26" s="120"/>
      <c r="D26" s="120"/>
      <c r="E26" s="120"/>
    </row>
    <row r="27" spans="1:11" ht="13.8">
      <c r="A27" s="94" t="s">
        <v>19</v>
      </c>
      <c r="B27" s="94" t="s">
        <v>20</v>
      </c>
      <c r="C27" s="90"/>
      <c r="D27" s="90"/>
      <c r="E27" s="90">
        <f t="shared" ref="E27" si="2">SUM(E29:E32)</f>
        <v>0</v>
      </c>
    </row>
    <row r="28" spans="1:11" ht="13.8">
      <c r="A28" s="94"/>
      <c r="B28" s="94" t="s">
        <v>13</v>
      </c>
      <c r="C28" s="90"/>
      <c r="D28" s="90"/>
      <c r="E28" s="90"/>
    </row>
    <row r="29" spans="1:11" ht="13.8">
      <c r="A29" s="94" t="s">
        <v>21</v>
      </c>
      <c r="B29" s="94" t="s">
        <v>15</v>
      </c>
      <c r="C29" s="90"/>
      <c r="D29" s="90"/>
      <c r="E29" s="90">
        <f>C29-D29</f>
        <v>0</v>
      </c>
    </row>
    <row r="30" spans="1:11" ht="13.8">
      <c r="A30" s="94" t="s">
        <v>22</v>
      </c>
      <c r="B30" s="94" t="s">
        <v>23</v>
      </c>
      <c r="C30" s="90"/>
      <c r="D30" s="90"/>
      <c r="E30" s="90">
        <f t="shared" ref="E30:E32" si="3">C30-D30</f>
        <v>0</v>
      </c>
    </row>
    <row r="31" spans="1:11" ht="13.8">
      <c r="A31" s="94" t="s">
        <v>24</v>
      </c>
      <c r="B31" s="94" t="s">
        <v>25</v>
      </c>
      <c r="C31" s="90"/>
      <c r="D31" s="90"/>
      <c r="E31" s="90">
        <f t="shared" si="3"/>
        <v>0</v>
      </c>
    </row>
    <row r="32" spans="1:11" ht="13.8">
      <c r="A32" s="94" t="s">
        <v>26</v>
      </c>
      <c r="B32" s="94" t="s">
        <v>27</v>
      </c>
      <c r="C32" s="90"/>
      <c r="D32" s="90"/>
      <c r="E32" s="90">
        <f t="shared" si="3"/>
        <v>0</v>
      </c>
    </row>
    <row r="33" spans="1:11">
      <c r="A33" s="120" t="s">
        <v>28</v>
      </c>
      <c r="B33" s="120"/>
      <c r="C33" s="120"/>
      <c r="D33" s="120"/>
      <c r="E33" s="120"/>
    </row>
    <row r="34" spans="1:11" ht="13.8">
      <c r="A34" s="94" t="s">
        <v>29</v>
      </c>
      <c r="B34" s="94" t="s">
        <v>30</v>
      </c>
      <c r="C34" s="94" t="s">
        <v>12</v>
      </c>
      <c r="D34" s="94"/>
      <c r="E34" s="94"/>
    </row>
    <row r="35" spans="1:11" ht="13.8">
      <c r="A35" s="94"/>
      <c r="B35" s="94" t="s">
        <v>13</v>
      </c>
      <c r="C35" s="94"/>
      <c r="D35" s="94"/>
      <c r="E35" s="94"/>
    </row>
    <row r="36" spans="1:11" ht="13.8">
      <c r="A36" s="94" t="s">
        <v>31</v>
      </c>
      <c r="B36" s="94" t="s">
        <v>15</v>
      </c>
      <c r="C36" s="94" t="s">
        <v>12</v>
      </c>
      <c r="D36" s="94"/>
      <c r="E36" s="94"/>
    </row>
    <row r="37" spans="1:11" ht="13.8">
      <c r="A37" s="94" t="s">
        <v>32</v>
      </c>
      <c r="B37" s="94" t="s">
        <v>27</v>
      </c>
      <c r="C37" s="94" t="s">
        <v>12</v>
      </c>
      <c r="D37" s="94"/>
      <c r="E37" s="94"/>
    </row>
    <row r="39" spans="1:11" ht="16.2" customHeight="1">
      <c r="A39" s="141" t="s">
        <v>105</v>
      </c>
      <c r="B39" s="142"/>
      <c r="C39" s="142"/>
      <c r="D39" s="142"/>
      <c r="E39" s="142"/>
      <c r="F39" s="142"/>
      <c r="G39" s="142"/>
      <c r="H39" s="142"/>
      <c r="I39" s="142"/>
      <c r="J39" s="142"/>
      <c r="K39" s="142"/>
    </row>
    <row r="41" spans="1:11">
      <c r="A41" s="120" t="s">
        <v>8</v>
      </c>
      <c r="B41" s="120" t="s">
        <v>9</v>
      </c>
      <c r="C41" s="120" t="s">
        <v>33</v>
      </c>
      <c r="D41" s="120"/>
      <c r="E41" s="120"/>
      <c r="F41" s="120" t="s">
        <v>34</v>
      </c>
      <c r="G41" s="120"/>
      <c r="H41" s="120"/>
      <c r="I41" s="120" t="s">
        <v>10</v>
      </c>
      <c r="J41" s="120"/>
      <c r="K41" s="120"/>
    </row>
    <row r="42" spans="1:11" ht="22.8" customHeight="1">
      <c r="A42" s="120"/>
      <c r="B42" s="120"/>
      <c r="C42" s="4" t="s">
        <v>366</v>
      </c>
      <c r="D42" s="4" t="s">
        <v>159</v>
      </c>
      <c r="E42" s="4" t="s">
        <v>88</v>
      </c>
      <c r="F42" s="4" t="s">
        <v>366</v>
      </c>
      <c r="G42" s="4" t="s">
        <v>159</v>
      </c>
      <c r="H42" s="4" t="s">
        <v>88</v>
      </c>
      <c r="I42" s="4" t="s">
        <v>366</v>
      </c>
      <c r="J42" s="4" t="s">
        <v>159</v>
      </c>
      <c r="K42" s="4" t="s">
        <v>88</v>
      </c>
    </row>
    <row r="43" spans="1:11" s="7" customFormat="1" ht="13.8">
      <c r="A43" s="96" t="s">
        <v>106</v>
      </c>
      <c r="B43" s="96" t="s">
        <v>107</v>
      </c>
      <c r="C43" s="116"/>
      <c r="D43" s="116"/>
      <c r="E43" s="116"/>
      <c r="F43" s="116"/>
      <c r="G43" s="116"/>
      <c r="H43" s="116"/>
      <c r="I43" s="116"/>
      <c r="J43" s="116"/>
      <c r="K43" s="116"/>
    </row>
    <row r="44" spans="1:11" ht="24">
      <c r="A44" s="94"/>
      <c r="B44" s="10" t="s">
        <v>488</v>
      </c>
      <c r="C44" s="90">
        <v>37999</v>
      </c>
      <c r="D44" s="90"/>
      <c r="E44" s="90">
        <f t="shared" ref="E44" si="4">C44+D44</f>
        <v>37999</v>
      </c>
      <c r="F44" s="90">
        <v>37991</v>
      </c>
      <c r="G44" s="90"/>
      <c r="H44" s="90">
        <f>F44+G44</f>
        <v>37991</v>
      </c>
      <c r="I44" s="90">
        <f t="shared" ref="I44:J44" si="5">F44-C44</f>
        <v>-8</v>
      </c>
      <c r="J44" s="90">
        <f t="shared" si="5"/>
        <v>0</v>
      </c>
      <c r="K44" s="90">
        <f t="shared" ref="K44" si="6">I44+J44</f>
        <v>-8</v>
      </c>
    </row>
    <row r="45" spans="1:11" ht="36">
      <c r="A45" s="94"/>
      <c r="B45" s="10" t="s">
        <v>492</v>
      </c>
      <c r="C45" s="90">
        <v>74013</v>
      </c>
      <c r="D45" s="90"/>
      <c r="E45" s="90">
        <f t="shared" ref="E45" si="7">C45+D45</f>
        <v>74013</v>
      </c>
      <c r="F45" s="90">
        <v>74013</v>
      </c>
      <c r="G45" s="90"/>
      <c r="H45" s="90">
        <f>F45+G45</f>
        <v>74013</v>
      </c>
      <c r="I45" s="90">
        <f t="shared" ref="I45" si="8">F45-C45</f>
        <v>0</v>
      </c>
      <c r="J45" s="90">
        <f t="shared" ref="J45" si="9">G45-D45</f>
        <v>0</v>
      </c>
      <c r="K45" s="90">
        <f t="shared" ref="K45" si="10">I45+J45</f>
        <v>0</v>
      </c>
    </row>
    <row r="46" spans="1:11" ht="36">
      <c r="A46" s="94"/>
      <c r="B46" s="10" t="s">
        <v>497</v>
      </c>
      <c r="C46" s="90">
        <v>74242</v>
      </c>
      <c r="D46" s="90"/>
      <c r="E46" s="90">
        <f t="shared" ref="E46" si="11">C46+D46</f>
        <v>74242</v>
      </c>
      <c r="F46" s="90">
        <v>74242</v>
      </c>
      <c r="G46" s="90"/>
      <c r="H46" s="90">
        <f>F46+G46</f>
        <v>74242</v>
      </c>
      <c r="I46" s="90">
        <f t="shared" ref="I46" si="12">F46-C46</f>
        <v>0</v>
      </c>
      <c r="J46" s="90">
        <f t="shared" ref="J46" si="13">G46-D46</f>
        <v>0</v>
      </c>
      <c r="K46" s="90">
        <f t="shared" ref="K46" si="14">I46+J46</f>
        <v>0</v>
      </c>
    </row>
    <row r="47" spans="1:11" ht="13.8" customHeight="1">
      <c r="A47" s="117" t="s">
        <v>824</v>
      </c>
      <c r="B47" s="120"/>
      <c r="C47" s="120"/>
      <c r="D47" s="120"/>
      <c r="E47" s="120"/>
      <c r="F47" s="120"/>
      <c r="G47" s="120"/>
      <c r="H47" s="120"/>
      <c r="I47" s="120"/>
      <c r="J47" s="120"/>
      <c r="K47" s="120"/>
    </row>
    <row r="48" spans="1:11" s="7" customFormat="1" ht="13.8">
      <c r="A48" s="96" t="s">
        <v>108</v>
      </c>
      <c r="B48" s="96" t="s">
        <v>109</v>
      </c>
      <c r="C48" s="116"/>
      <c r="D48" s="116"/>
      <c r="E48" s="116"/>
      <c r="F48" s="116"/>
      <c r="G48" s="116"/>
      <c r="H48" s="116"/>
      <c r="I48" s="116"/>
      <c r="J48" s="116"/>
      <c r="K48" s="116"/>
    </row>
    <row r="49" spans="1:11" ht="24">
      <c r="A49" s="94"/>
      <c r="B49" s="10" t="s">
        <v>489</v>
      </c>
      <c r="C49" s="90">
        <v>28</v>
      </c>
      <c r="D49" s="90"/>
      <c r="E49" s="90">
        <f>C49+D49</f>
        <v>28</v>
      </c>
      <c r="F49" s="90">
        <v>23</v>
      </c>
      <c r="G49" s="90"/>
      <c r="H49" s="90">
        <f>F49+G49</f>
        <v>23</v>
      </c>
      <c r="I49" s="90">
        <f t="shared" ref="I49:J52" si="15">F49-C49</f>
        <v>-5</v>
      </c>
      <c r="J49" s="90">
        <f t="shared" si="15"/>
        <v>0</v>
      </c>
      <c r="K49" s="90">
        <f>I49+J49</f>
        <v>-5</v>
      </c>
    </row>
    <row r="50" spans="1:11">
      <c r="A50" s="94"/>
      <c r="B50" s="10" t="s">
        <v>494</v>
      </c>
      <c r="C50" s="90">
        <v>9835</v>
      </c>
      <c r="D50" s="90"/>
      <c r="E50" s="90">
        <f>C50+D50</f>
        <v>9835</v>
      </c>
      <c r="F50" s="90">
        <v>9770</v>
      </c>
      <c r="G50" s="90"/>
      <c r="H50" s="90">
        <f>F50+G50</f>
        <v>9770</v>
      </c>
      <c r="I50" s="90">
        <f t="shared" si="15"/>
        <v>-65</v>
      </c>
      <c r="J50" s="90">
        <f t="shared" si="15"/>
        <v>0</v>
      </c>
      <c r="K50" s="90">
        <f>I50+J50</f>
        <v>-65</v>
      </c>
    </row>
    <row r="51" spans="1:11">
      <c r="A51" s="94"/>
      <c r="B51" s="10" t="s">
        <v>493</v>
      </c>
      <c r="C51" s="90">
        <v>1252</v>
      </c>
      <c r="D51" s="90"/>
      <c r="E51" s="90">
        <f>C51+D51</f>
        <v>1252</v>
      </c>
      <c r="F51" s="90">
        <v>1252</v>
      </c>
      <c r="G51" s="90"/>
      <c r="H51" s="90">
        <f>F51+G51</f>
        <v>1252</v>
      </c>
      <c r="I51" s="90">
        <f t="shared" ref="I51" si="16">F51-C51</f>
        <v>0</v>
      </c>
      <c r="J51" s="90">
        <f t="shared" ref="J51" si="17">G51-D51</f>
        <v>0</v>
      </c>
      <c r="K51" s="90">
        <f>I51+J51</f>
        <v>0</v>
      </c>
    </row>
    <row r="52" spans="1:11" ht="27.6" customHeight="1">
      <c r="A52" s="94"/>
      <c r="B52" s="10" t="s">
        <v>498</v>
      </c>
      <c r="C52" s="90">
        <v>131</v>
      </c>
      <c r="D52" s="90"/>
      <c r="E52" s="90">
        <f>C52+D52</f>
        <v>131</v>
      </c>
      <c r="F52" s="90">
        <v>131</v>
      </c>
      <c r="G52" s="90"/>
      <c r="H52" s="90">
        <f>F52+G52</f>
        <v>131</v>
      </c>
      <c r="I52" s="90">
        <f t="shared" si="15"/>
        <v>0</v>
      </c>
      <c r="J52" s="90">
        <f t="shared" si="15"/>
        <v>0</v>
      </c>
      <c r="K52" s="90">
        <f>I52+J52</f>
        <v>0</v>
      </c>
    </row>
    <row r="53" spans="1:11" ht="34.799999999999997" customHeight="1">
      <c r="A53" s="117" t="s">
        <v>896</v>
      </c>
      <c r="B53" s="120"/>
      <c r="C53" s="120"/>
      <c r="D53" s="120"/>
      <c r="E53" s="120"/>
      <c r="F53" s="120"/>
      <c r="G53" s="120"/>
      <c r="H53" s="120"/>
      <c r="I53" s="120"/>
      <c r="J53" s="120"/>
      <c r="K53" s="120"/>
    </row>
    <row r="54" spans="1:11" s="7" customFormat="1" ht="13.8">
      <c r="A54" s="96" t="s">
        <v>112</v>
      </c>
      <c r="B54" s="96" t="s">
        <v>113</v>
      </c>
      <c r="C54" s="116"/>
      <c r="D54" s="116"/>
      <c r="E54" s="116"/>
      <c r="F54" s="116"/>
      <c r="G54" s="116"/>
      <c r="H54" s="116"/>
      <c r="I54" s="116"/>
      <c r="J54" s="116"/>
      <c r="K54" s="116"/>
    </row>
    <row r="55" spans="1:11">
      <c r="A55" s="94"/>
      <c r="B55" s="10" t="s">
        <v>490</v>
      </c>
      <c r="C55" s="90">
        <v>1357.14</v>
      </c>
      <c r="D55" s="90"/>
      <c r="E55" s="90">
        <f t="shared" ref="E55" si="18">C55+D55</f>
        <v>1357.14</v>
      </c>
      <c r="F55" s="90">
        <v>1651.78</v>
      </c>
      <c r="G55" s="90"/>
      <c r="H55" s="90">
        <f t="shared" ref="H55" si="19">F55+G55</f>
        <v>1651.78</v>
      </c>
      <c r="I55" s="90">
        <f t="shared" ref="I55:J55" si="20">F55-C55</f>
        <v>294.63999999999987</v>
      </c>
      <c r="J55" s="90">
        <f t="shared" si="20"/>
        <v>0</v>
      </c>
      <c r="K55" s="90">
        <f t="shared" ref="K55" si="21">I55+J55</f>
        <v>294.63999999999987</v>
      </c>
    </row>
    <row r="56" spans="1:11">
      <c r="A56" s="94"/>
      <c r="B56" s="10" t="s">
        <v>495</v>
      </c>
      <c r="C56" s="90">
        <v>300</v>
      </c>
      <c r="D56" s="90"/>
      <c r="E56" s="90">
        <f>C56+D56</f>
        <v>300</v>
      </c>
      <c r="F56" s="90">
        <v>59.12</v>
      </c>
      <c r="G56" s="90"/>
      <c r="H56" s="90">
        <f>F56+G56</f>
        <v>59.12</v>
      </c>
      <c r="I56" s="90">
        <f>F56-C56</f>
        <v>-240.88</v>
      </c>
      <c r="J56" s="90">
        <f>G56-D56</f>
        <v>0</v>
      </c>
      <c r="K56" s="90">
        <f>I56+J56</f>
        <v>-240.88</v>
      </c>
    </row>
    <row r="57" spans="1:11">
      <c r="A57" s="94"/>
      <c r="B57" s="10" t="s">
        <v>499</v>
      </c>
      <c r="C57" s="90">
        <v>566.73</v>
      </c>
      <c r="D57" s="90"/>
      <c r="E57" s="90">
        <f>C57+D57</f>
        <v>566.73</v>
      </c>
      <c r="F57" s="90">
        <v>566.73</v>
      </c>
      <c r="G57" s="90"/>
      <c r="H57" s="90">
        <f>F57+G57</f>
        <v>566.73</v>
      </c>
      <c r="I57" s="90">
        <f>F57-C57</f>
        <v>0</v>
      </c>
      <c r="J57" s="90">
        <f>G57-D57</f>
        <v>0</v>
      </c>
      <c r="K57" s="90">
        <f>I57+J57</f>
        <v>0</v>
      </c>
    </row>
    <row r="58" spans="1:11" ht="57" customHeight="1">
      <c r="A58" s="117" t="s">
        <v>897</v>
      </c>
      <c r="B58" s="120"/>
      <c r="C58" s="120"/>
      <c r="D58" s="120"/>
      <c r="E58" s="120"/>
      <c r="F58" s="120"/>
      <c r="G58" s="120"/>
      <c r="H58" s="120"/>
      <c r="I58" s="120"/>
      <c r="J58" s="120"/>
      <c r="K58" s="120"/>
    </row>
    <row r="59" spans="1:11" s="7" customFormat="1" ht="13.8">
      <c r="A59" s="96">
        <v>4</v>
      </c>
      <c r="B59" s="97" t="s">
        <v>214</v>
      </c>
      <c r="C59" s="116"/>
      <c r="D59" s="116"/>
      <c r="E59" s="116"/>
      <c r="F59" s="116"/>
      <c r="G59" s="116"/>
      <c r="H59" s="116"/>
      <c r="I59" s="116"/>
      <c r="J59" s="116"/>
      <c r="K59" s="116"/>
    </row>
    <row r="60" spans="1:11" ht="48">
      <c r="A60" s="94"/>
      <c r="B60" s="10" t="s">
        <v>491</v>
      </c>
      <c r="C60" s="90">
        <v>14.97</v>
      </c>
      <c r="D60" s="90"/>
      <c r="E60" s="90">
        <f t="shared" ref="E60" si="22">C60+D60</f>
        <v>14.97</v>
      </c>
      <c r="F60" s="90">
        <v>10.7</v>
      </c>
      <c r="G60" s="90"/>
      <c r="H60" s="90">
        <f t="shared" ref="H60" si="23">F60+G60</f>
        <v>10.7</v>
      </c>
      <c r="I60" s="90">
        <f t="shared" ref="I60" si="24">F60-C60</f>
        <v>-4.2700000000000014</v>
      </c>
      <c r="J60" s="90">
        <f t="shared" ref="J60" si="25">G60-D60</f>
        <v>0</v>
      </c>
      <c r="K60" s="90">
        <f t="shared" ref="K60" si="26">I60+J60</f>
        <v>-4.2700000000000014</v>
      </c>
    </row>
    <row r="61" spans="1:11">
      <c r="A61" s="94"/>
      <c r="B61" s="10" t="s">
        <v>496</v>
      </c>
      <c r="C61" s="90">
        <v>82</v>
      </c>
      <c r="D61" s="90"/>
      <c r="E61" s="90">
        <f>C61+D61</f>
        <v>82</v>
      </c>
      <c r="F61" s="90">
        <v>62.3</v>
      </c>
      <c r="G61" s="90"/>
      <c r="H61" s="90">
        <f>F61+G61</f>
        <v>62.3</v>
      </c>
      <c r="I61" s="90">
        <f>F61-C61</f>
        <v>-19.700000000000003</v>
      </c>
      <c r="J61" s="90">
        <f>G61-D61</f>
        <v>0</v>
      </c>
      <c r="K61" s="90">
        <f>I61+J61</f>
        <v>-19.700000000000003</v>
      </c>
    </row>
    <row r="62" spans="1:11" ht="24">
      <c r="A62" s="94"/>
      <c r="B62" s="10" t="s">
        <v>500</v>
      </c>
      <c r="C62" s="90">
        <v>119.4</v>
      </c>
      <c r="D62" s="90"/>
      <c r="E62" s="90">
        <f t="shared" ref="E62" si="27">C62+D62</f>
        <v>119.4</v>
      </c>
      <c r="F62" s="90">
        <v>119.4</v>
      </c>
      <c r="G62" s="90"/>
      <c r="H62" s="90">
        <f t="shared" ref="H62" si="28">F62+G62</f>
        <v>119.4</v>
      </c>
      <c r="I62" s="90">
        <f t="shared" ref="I62" si="29">F62-C62</f>
        <v>0</v>
      </c>
      <c r="J62" s="90">
        <f t="shared" ref="J62" si="30">G62-D62</f>
        <v>0</v>
      </c>
      <c r="K62" s="90">
        <f t="shared" ref="K62" si="31">I62+J62</f>
        <v>0</v>
      </c>
    </row>
    <row r="63" spans="1:11" ht="56.4" customHeight="1">
      <c r="A63" s="117" t="s">
        <v>898</v>
      </c>
      <c r="B63" s="120"/>
      <c r="C63" s="120"/>
      <c r="D63" s="120"/>
      <c r="E63" s="120"/>
      <c r="F63" s="120"/>
      <c r="G63" s="120"/>
      <c r="H63" s="120"/>
      <c r="I63" s="120"/>
      <c r="J63" s="120"/>
      <c r="K63" s="120"/>
    </row>
    <row r="64" spans="1:11" ht="33" customHeight="1">
      <c r="A64" s="118" t="s">
        <v>121</v>
      </c>
      <c r="B64" s="119"/>
      <c r="C64" s="119"/>
      <c r="D64" s="119"/>
      <c r="E64" s="119"/>
      <c r="F64" s="119"/>
      <c r="G64" s="119"/>
      <c r="H64" s="119"/>
      <c r="I64" s="119"/>
      <c r="J64" s="119"/>
      <c r="K64" s="119"/>
    </row>
    <row r="65" spans="1:11" ht="14.4" customHeight="1">
      <c r="A65" s="191" t="s">
        <v>192</v>
      </c>
      <c r="B65" s="191"/>
      <c r="C65" s="191"/>
      <c r="D65" s="191"/>
      <c r="E65" s="191"/>
      <c r="F65" s="191"/>
      <c r="G65" s="191"/>
      <c r="H65" s="191"/>
      <c r="I65" s="191"/>
      <c r="J65" s="191"/>
      <c r="K65" s="191"/>
    </row>
    <row r="66" spans="1:11" ht="13.2" customHeight="1">
      <c r="A66" s="140" t="s">
        <v>123</v>
      </c>
      <c r="B66" s="140"/>
      <c r="C66" s="140"/>
      <c r="D66" s="140"/>
      <c r="E66" s="140"/>
      <c r="F66" s="140"/>
      <c r="G66" s="140"/>
      <c r="H66" s="140"/>
      <c r="I66" s="140"/>
      <c r="J66" s="140"/>
      <c r="K66" s="140"/>
    </row>
    <row r="67" spans="1:11" ht="18" customHeight="1">
      <c r="A67" s="191" t="s">
        <v>278</v>
      </c>
      <c r="B67" s="191"/>
      <c r="C67" s="191"/>
      <c r="D67" s="191"/>
      <c r="E67" s="191"/>
      <c r="F67" s="191"/>
      <c r="G67" s="191"/>
      <c r="H67" s="191"/>
      <c r="I67" s="191"/>
      <c r="J67" s="191"/>
      <c r="K67" s="191"/>
    </row>
    <row r="68" spans="1:11" ht="17.399999999999999" customHeight="1">
      <c r="A68" s="123" t="s">
        <v>39</v>
      </c>
      <c r="B68" s="123"/>
      <c r="C68" s="123"/>
      <c r="D68" s="123"/>
      <c r="E68" s="123"/>
      <c r="F68" s="123"/>
      <c r="G68" s="123"/>
      <c r="H68" s="123"/>
      <c r="I68" s="123"/>
      <c r="J68" s="123"/>
      <c r="K68" s="123"/>
    </row>
    <row r="69" spans="1:11" ht="28.2" customHeight="1">
      <c r="A69" s="120" t="s">
        <v>8</v>
      </c>
      <c r="B69" s="120" t="s">
        <v>9</v>
      </c>
      <c r="C69" s="121" t="s">
        <v>40</v>
      </c>
      <c r="D69" s="121"/>
      <c r="E69" s="121"/>
      <c r="F69" s="121" t="s">
        <v>41</v>
      </c>
      <c r="G69" s="121"/>
      <c r="H69" s="121"/>
      <c r="I69" s="130" t="s">
        <v>125</v>
      </c>
      <c r="J69" s="121"/>
      <c r="K69" s="121"/>
    </row>
    <row r="70" spans="1:11" s="5" customFormat="1" ht="20.399999999999999" customHeight="1">
      <c r="A70" s="120"/>
      <c r="B70" s="120"/>
      <c r="C70" s="4" t="s">
        <v>86</v>
      </c>
      <c r="D70" s="4" t="s">
        <v>87</v>
      </c>
      <c r="E70" s="4" t="s">
        <v>88</v>
      </c>
      <c r="F70" s="4" t="s">
        <v>86</v>
      </c>
      <c r="G70" s="4" t="s">
        <v>87</v>
      </c>
      <c r="H70" s="4" t="s">
        <v>88</v>
      </c>
      <c r="I70" s="4" t="s">
        <v>86</v>
      </c>
      <c r="J70" s="4" t="s">
        <v>87</v>
      </c>
      <c r="K70" s="4" t="s">
        <v>88</v>
      </c>
    </row>
    <row r="71" spans="1:11" ht="13.8">
      <c r="A71" s="99"/>
      <c r="B71" s="99" t="s">
        <v>42</v>
      </c>
      <c r="C71" s="271">
        <v>38.19</v>
      </c>
      <c r="D71" s="271"/>
      <c r="E71" s="271">
        <f>C71+D71</f>
        <v>38.19</v>
      </c>
      <c r="F71" s="272">
        <v>186.2</v>
      </c>
      <c r="G71" s="272">
        <f>G16</f>
        <v>0</v>
      </c>
      <c r="H71" s="272">
        <f>F71+G71</f>
        <v>186.2</v>
      </c>
      <c r="I71" s="272">
        <f>F71/C71*100-100</f>
        <v>387.56218905472633</v>
      </c>
      <c r="J71" s="272"/>
      <c r="K71" s="272">
        <f>H71/E71*100-100</f>
        <v>387.56218905472633</v>
      </c>
    </row>
    <row r="72" spans="1:11" ht="28.8" customHeight="1">
      <c r="A72" s="152" t="s">
        <v>891</v>
      </c>
      <c r="B72" s="152"/>
      <c r="C72" s="152"/>
      <c r="D72" s="152"/>
      <c r="E72" s="152"/>
      <c r="F72" s="152"/>
      <c r="G72" s="152"/>
      <c r="H72" s="152"/>
      <c r="I72" s="152"/>
      <c r="J72" s="152"/>
      <c r="K72" s="152"/>
    </row>
    <row r="73" spans="1:11" ht="13.8">
      <c r="A73" s="99"/>
      <c r="B73" s="99" t="s">
        <v>13</v>
      </c>
      <c r="C73" s="99"/>
      <c r="D73" s="99"/>
      <c r="E73" s="99"/>
      <c r="F73" s="14"/>
      <c r="G73" s="14"/>
      <c r="H73" s="14"/>
      <c r="I73" s="14"/>
      <c r="J73" s="14"/>
      <c r="K73" s="14"/>
    </row>
    <row r="74" spans="1:11" ht="82.2" customHeight="1">
      <c r="A74" s="100"/>
      <c r="B74" s="101" t="s">
        <v>486</v>
      </c>
      <c r="C74" s="271">
        <f>C71</f>
        <v>38.19</v>
      </c>
      <c r="D74" s="271"/>
      <c r="E74" s="271">
        <f>C74+D74</f>
        <v>38.19</v>
      </c>
      <c r="F74" s="271">
        <f>F71</f>
        <v>186.2</v>
      </c>
      <c r="G74" s="271"/>
      <c r="H74" s="271">
        <f>F74+G74</f>
        <v>186.2</v>
      </c>
      <c r="I74" s="272">
        <f>F74/C74*100-100</f>
        <v>387.56218905472633</v>
      </c>
      <c r="J74" s="272"/>
      <c r="K74" s="272">
        <f>H74/E74*100-100</f>
        <v>387.56218905472633</v>
      </c>
    </row>
    <row r="75" spans="1:11" ht="30.6" customHeight="1">
      <c r="A75" s="131" t="s">
        <v>129</v>
      </c>
      <c r="B75" s="121"/>
      <c r="C75" s="121"/>
      <c r="D75" s="121"/>
      <c r="E75" s="121"/>
      <c r="F75" s="121"/>
      <c r="G75" s="121"/>
      <c r="H75" s="121"/>
      <c r="I75" s="121"/>
      <c r="J75" s="121"/>
      <c r="K75" s="121"/>
    </row>
    <row r="76" spans="1:11" ht="15" customHeight="1">
      <c r="A76" s="244" t="s">
        <v>481</v>
      </c>
      <c r="B76" s="244"/>
      <c r="C76" s="244"/>
      <c r="D76" s="244"/>
      <c r="E76" s="244"/>
      <c r="F76" s="244"/>
      <c r="G76" s="244"/>
      <c r="H76" s="244"/>
      <c r="I76" s="244"/>
      <c r="J76" s="244"/>
      <c r="K76" s="244"/>
    </row>
    <row r="77" spans="1:11" s="7" customFormat="1" ht="13.8">
      <c r="A77" s="96" t="s">
        <v>106</v>
      </c>
      <c r="B77" s="96" t="s">
        <v>107</v>
      </c>
      <c r="C77" s="90"/>
      <c r="D77" s="90"/>
      <c r="E77" s="90"/>
      <c r="F77" s="90"/>
      <c r="G77" s="90"/>
      <c r="H77" s="90"/>
      <c r="I77" s="243"/>
      <c r="J77" s="243"/>
      <c r="K77" s="243"/>
    </row>
    <row r="78" spans="1:11" ht="30.6" customHeight="1">
      <c r="A78" s="94"/>
      <c r="B78" s="10" t="s">
        <v>488</v>
      </c>
      <c r="C78" s="90">
        <v>38193.54</v>
      </c>
      <c r="D78" s="90"/>
      <c r="E78" s="90">
        <f t="shared" ref="E78:E80" si="32">C78+D78</f>
        <v>38193.54</v>
      </c>
      <c r="F78" s="90">
        <v>37991</v>
      </c>
      <c r="G78" s="90"/>
      <c r="H78" s="90">
        <f t="shared" ref="H78:H80" si="33">F78+G78</f>
        <v>37991</v>
      </c>
      <c r="I78" s="262">
        <f>F78/C78*100-100</f>
        <v>-0.53029910293730609</v>
      </c>
      <c r="J78" s="262"/>
      <c r="K78" s="262">
        <f>H78/E78*100-100</f>
        <v>-0.53029910293730609</v>
      </c>
    </row>
    <row r="79" spans="1:11" ht="39" customHeight="1">
      <c r="A79" s="94"/>
      <c r="B79" s="10" t="s">
        <v>492</v>
      </c>
      <c r="C79" s="90"/>
      <c r="D79" s="90"/>
      <c r="E79" s="90">
        <f t="shared" ref="E79" si="34">C79+D79</f>
        <v>0</v>
      </c>
      <c r="F79" s="90">
        <v>74013</v>
      </c>
      <c r="G79" s="90"/>
      <c r="H79" s="90">
        <f t="shared" ref="H79" si="35">F79+G79</f>
        <v>74013</v>
      </c>
      <c r="I79" s="262"/>
      <c r="J79" s="262"/>
      <c r="K79" s="262"/>
    </row>
    <row r="80" spans="1:11" ht="48.6" customHeight="1">
      <c r="A80" s="94"/>
      <c r="B80" s="10" t="s">
        <v>497</v>
      </c>
      <c r="C80" s="90"/>
      <c r="D80" s="90"/>
      <c r="E80" s="90">
        <f t="shared" si="32"/>
        <v>0</v>
      </c>
      <c r="F80" s="90">
        <v>74242</v>
      </c>
      <c r="G80" s="90"/>
      <c r="H80" s="90">
        <f t="shared" si="33"/>
        <v>74242</v>
      </c>
      <c r="I80" s="262"/>
      <c r="J80" s="262"/>
      <c r="K80" s="262"/>
    </row>
    <row r="81" spans="1:11" s="7" customFormat="1" ht="13.8">
      <c r="A81" s="96" t="s">
        <v>108</v>
      </c>
      <c r="B81" s="96" t="s">
        <v>109</v>
      </c>
      <c r="C81" s="92"/>
      <c r="D81" s="92"/>
      <c r="E81" s="92"/>
      <c r="F81" s="92"/>
      <c r="G81" s="92"/>
      <c r="H81" s="92"/>
      <c r="I81" s="262"/>
      <c r="J81" s="262"/>
      <c r="K81" s="262"/>
    </row>
    <row r="82" spans="1:11" ht="27" customHeight="1">
      <c r="A82" s="94"/>
      <c r="B82" s="10" t="s">
        <v>489</v>
      </c>
      <c r="C82" s="90">
        <v>32</v>
      </c>
      <c r="D82" s="90"/>
      <c r="E82" s="90">
        <f t="shared" ref="E82" si="36">C82+D82</f>
        <v>32</v>
      </c>
      <c r="F82" s="90">
        <v>23</v>
      </c>
      <c r="G82" s="90"/>
      <c r="H82" s="90">
        <f t="shared" ref="H82" si="37">F82+G82</f>
        <v>23</v>
      </c>
      <c r="I82" s="262">
        <f t="shared" ref="I82" si="38">F82/C82*100-100</f>
        <v>-28.125</v>
      </c>
      <c r="J82" s="262"/>
      <c r="K82" s="262">
        <f t="shared" ref="K82" si="39">H82/E82*100-100</f>
        <v>-28.125</v>
      </c>
    </row>
    <row r="83" spans="1:11" ht="21.6" customHeight="1">
      <c r="A83" s="94"/>
      <c r="B83" s="10" t="s">
        <v>494</v>
      </c>
      <c r="C83" s="90"/>
      <c r="D83" s="90"/>
      <c r="E83" s="90">
        <f t="shared" ref="E83:E85" si="40">C83+D83</f>
        <v>0</v>
      </c>
      <c r="F83" s="90">
        <v>9770</v>
      </c>
      <c r="G83" s="90"/>
      <c r="H83" s="90">
        <f t="shared" ref="H83:H85" si="41">F83+G83</f>
        <v>9770</v>
      </c>
      <c r="I83" s="262"/>
      <c r="J83" s="262"/>
      <c r="K83" s="262"/>
    </row>
    <row r="84" spans="1:11" ht="21.6" customHeight="1">
      <c r="A84" s="94"/>
      <c r="B84" s="10" t="s">
        <v>493</v>
      </c>
      <c r="C84" s="90"/>
      <c r="D84" s="90"/>
      <c r="E84" s="90">
        <f t="shared" si="40"/>
        <v>0</v>
      </c>
      <c r="F84" s="90">
        <v>1252</v>
      </c>
      <c r="G84" s="90"/>
      <c r="H84" s="90">
        <f t="shared" si="41"/>
        <v>1252</v>
      </c>
      <c r="I84" s="262"/>
      <c r="J84" s="262"/>
      <c r="K84" s="262"/>
    </row>
    <row r="85" spans="1:11" ht="24.6" customHeight="1">
      <c r="A85" s="94"/>
      <c r="B85" s="10" t="s">
        <v>498</v>
      </c>
      <c r="C85" s="90"/>
      <c r="D85" s="90"/>
      <c r="E85" s="90">
        <f t="shared" si="40"/>
        <v>0</v>
      </c>
      <c r="F85" s="90">
        <v>131</v>
      </c>
      <c r="G85" s="90"/>
      <c r="H85" s="90">
        <f t="shared" si="41"/>
        <v>131</v>
      </c>
      <c r="I85" s="262"/>
      <c r="J85" s="262"/>
      <c r="K85" s="262"/>
    </row>
    <row r="86" spans="1:11" s="7" customFormat="1" ht="13.8">
      <c r="A86" s="96" t="s">
        <v>112</v>
      </c>
      <c r="B86" s="96" t="s">
        <v>113</v>
      </c>
      <c r="C86" s="92"/>
      <c r="D86" s="92"/>
      <c r="E86" s="92"/>
      <c r="F86" s="92"/>
      <c r="G86" s="92"/>
      <c r="H86" s="92"/>
      <c r="I86" s="262"/>
      <c r="J86" s="262"/>
      <c r="K86" s="262"/>
    </row>
    <row r="87" spans="1:11" ht="20.399999999999999" customHeight="1">
      <c r="A87" s="94"/>
      <c r="B87" s="10" t="s">
        <v>490</v>
      </c>
      <c r="C87" s="90">
        <v>1193.55</v>
      </c>
      <c r="D87" s="90"/>
      <c r="E87" s="90">
        <f t="shared" ref="E87:E89" si="42">C87+D87</f>
        <v>1193.55</v>
      </c>
      <c r="F87" s="90">
        <v>1651.78</v>
      </c>
      <c r="G87" s="90"/>
      <c r="H87" s="90">
        <f t="shared" ref="H87:H89" si="43">F87+G87</f>
        <v>1651.78</v>
      </c>
      <c r="I87" s="262">
        <f t="shared" ref="I87" si="44">F87/C87*100-100</f>
        <v>38.392191361903571</v>
      </c>
      <c r="J87" s="262"/>
      <c r="K87" s="262">
        <f t="shared" ref="K87" si="45">H87/E87*100-100</f>
        <v>38.392191361903571</v>
      </c>
    </row>
    <row r="88" spans="1:11" ht="18.600000000000001" customHeight="1">
      <c r="A88" s="94"/>
      <c r="B88" s="10" t="s">
        <v>495</v>
      </c>
      <c r="C88" s="90"/>
      <c r="D88" s="90"/>
      <c r="E88" s="90">
        <f t="shared" ref="E88" si="46">C88+D88</f>
        <v>0</v>
      </c>
      <c r="F88" s="90">
        <v>59.12</v>
      </c>
      <c r="G88" s="90"/>
      <c r="H88" s="90">
        <f t="shared" ref="H88" si="47">F88+G88</f>
        <v>59.12</v>
      </c>
      <c r="I88" s="262"/>
      <c r="J88" s="262"/>
      <c r="K88" s="262"/>
    </row>
    <row r="89" spans="1:11" ht="17.399999999999999" customHeight="1">
      <c r="A89" s="94"/>
      <c r="B89" s="10" t="s">
        <v>499</v>
      </c>
      <c r="C89" s="90"/>
      <c r="D89" s="90"/>
      <c r="E89" s="90">
        <f t="shared" si="42"/>
        <v>0</v>
      </c>
      <c r="F89" s="90">
        <v>566.73</v>
      </c>
      <c r="G89" s="90"/>
      <c r="H89" s="90">
        <f t="shared" si="43"/>
        <v>566.73</v>
      </c>
      <c r="I89" s="262"/>
      <c r="J89" s="262"/>
      <c r="K89" s="262"/>
    </row>
    <row r="90" spans="1:11" s="7" customFormat="1" ht="13.8">
      <c r="A90" s="96">
        <v>40</v>
      </c>
      <c r="B90" s="97" t="s">
        <v>214</v>
      </c>
      <c r="C90" s="92"/>
      <c r="D90" s="92"/>
      <c r="E90" s="92"/>
      <c r="F90" s="92"/>
      <c r="G90" s="92"/>
      <c r="H90" s="92"/>
      <c r="I90" s="262"/>
      <c r="J90" s="262"/>
      <c r="K90" s="262"/>
    </row>
    <row r="91" spans="1:11" ht="48">
      <c r="A91" s="94"/>
      <c r="B91" s="10" t="s">
        <v>491</v>
      </c>
      <c r="C91" s="90">
        <v>7.9</v>
      </c>
      <c r="D91" s="90"/>
      <c r="E91" s="90">
        <f t="shared" ref="E91:E93" si="48">C91+D91</f>
        <v>7.9</v>
      </c>
      <c r="F91" s="90">
        <v>10.7</v>
      </c>
      <c r="G91" s="90"/>
      <c r="H91" s="90">
        <f t="shared" ref="H91:H93" si="49">F91+G91</f>
        <v>10.7</v>
      </c>
      <c r="I91" s="262">
        <f t="shared" ref="I91" si="50">F91/C91*100-100</f>
        <v>35.443037974683534</v>
      </c>
      <c r="J91" s="262"/>
      <c r="K91" s="262">
        <f t="shared" ref="K91" si="51">H91/E91*100-100</f>
        <v>35.443037974683534</v>
      </c>
    </row>
    <row r="92" spans="1:11">
      <c r="A92" s="94"/>
      <c r="B92" s="10" t="s">
        <v>496</v>
      </c>
      <c r="C92" s="90"/>
      <c r="D92" s="90"/>
      <c r="E92" s="90">
        <f t="shared" si="48"/>
        <v>0</v>
      </c>
      <c r="F92" s="90">
        <v>62.3</v>
      </c>
      <c r="G92" s="90"/>
      <c r="H92" s="90">
        <f t="shared" si="49"/>
        <v>62.3</v>
      </c>
      <c r="I92" s="262"/>
      <c r="J92" s="262"/>
      <c r="K92" s="262"/>
    </row>
    <row r="93" spans="1:11" ht="24">
      <c r="A93" s="94"/>
      <c r="B93" s="10" t="s">
        <v>500</v>
      </c>
      <c r="C93" s="90"/>
      <c r="D93" s="90"/>
      <c r="E93" s="90">
        <f t="shared" si="48"/>
        <v>0</v>
      </c>
      <c r="F93" s="90">
        <v>119.4</v>
      </c>
      <c r="G93" s="90"/>
      <c r="H93" s="90">
        <f t="shared" si="49"/>
        <v>119.4</v>
      </c>
      <c r="I93" s="262"/>
      <c r="J93" s="262"/>
      <c r="K93" s="262"/>
    </row>
    <row r="94" spans="1:11" ht="17.399999999999999" customHeight="1">
      <c r="A94" s="131" t="s">
        <v>128</v>
      </c>
      <c r="B94" s="131"/>
      <c r="C94" s="131"/>
      <c r="D94" s="131"/>
      <c r="E94" s="131"/>
      <c r="F94" s="131"/>
      <c r="G94" s="131"/>
      <c r="H94" s="131"/>
      <c r="I94" s="131"/>
      <c r="J94" s="131"/>
      <c r="K94" s="131"/>
    </row>
    <row r="95" spans="1:11" ht="18.600000000000001" customHeight="1">
      <c r="A95" s="244" t="s">
        <v>501</v>
      </c>
      <c r="B95" s="244"/>
      <c r="C95" s="244"/>
      <c r="D95" s="244"/>
      <c r="E95" s="244"/>
      <c r="F95" s="244"/>
      <c r="G95" s="244"/>
      <c r="H95" s="244"/>
      <c r="I95" s="244"/>
      <c r="J95" s="244"/>
      <c r="K95" s="244"/>
    </row>
    <row r="96" spans="1:11" ht="13.8" customHeight="1">
      <c r="A96" s="133" t="s">
        <v>133</v>
      </c>
      <c r="B96" s="133"/>
      <c r="C96" s="133"/>
      <c r="D96" s="133"/>
      <c r="E96" s="133"/>
      <c r="F96" s="133"/>
      <c r="G96" s="133"/>
      <c r="H96" s="133"/>
      <c r="I96" s="133"/>
      <c r="J96" s="133"/>
      <c r="K96" s="133"/>
    </row>
    <row r="97" spans="1:11" ht="29.4" customHeight="1">
      <c r="A97" s="191" t="s">
        <v>502</v>
      </c>
      <c r="B97" s="191"/>
      <c r="C97" s="191"/>
      <c r="D97" s="191"/>
      <c r="E97" s="191"/>
      <c r="F97" s="191"/>
      <c r="G97" s="191"/>
      <c r="H97" s="191"/>
      <c r="I97" s="191"/>
      <c r="J97" s="191"/>
      <c r="K97" s="191"/>
    </row>
    <row r="98" spans="1:11" ht="15" customHeight="1">
      <c r="A98" s="143" t="s">
        <v>181</v>
      </c>
      <c r="B98" s="123"/>
      <c r="C98" s="123"/>
      <c r="D98" s="123"/>
      <c r="E98" s="123"/>
      <c r="F98" s="123"/>
      <c r="G98" s="123"/>
      <c r="H98" s="123"/>
      <c r="I98" s="123"/>
      <c r="J98" s="123"/>
      <c r="K98" s="123"/>
    </row>
    <row r="99" spans="1:11" ht="72">
      <c r="A99" s="94" t="s">
        <v>44</v>
      </c>
      <c r="B99" s="94" t="s">
        <v>9</v>
      </c>
      <c r="C99" s="6" t="s">
        <v>135</v>
      </c>
      <c r="D99" s="6" t="s">
        <v>136</v>
      </c>
      <c r="E99" s="6" t="s">
        <v>137</v>
      </c>
      <c r="F99" s="6" t="s">
        <v>103</v>
      </c>
      <c r="G99" s="6" t="s">
        <v>138</v>
      </c>
      <c r="H99" s="6" t="s">
        <v>139</v>
      </c>
    </row>
    <row r="100" spans="1:11" ht="13.8">
      <c r="A100" s="94" t="s">
        <v>6</v>
      </c>
      <c r="B100" s="94" t="s">
        <v>19</v>
      </c>
      <c r="C100" s="94" t="s">
        <v>29</v>
      </c>
      <c r="D100" s="94" t="s">
        <v>38</v>
      </c>
      <c r="E100" s="94" t="s">
        <v>37</v>
      </c>
      <c r="F100" s="94" t="s">
        <v>45</v>
      </c>
      <c r="G100" s="94" t="s">
        <v>36</v>
      </c>
      <c r="H100" s="94" t="s">
        <v>46</v>
      </c>
    </row>
    <row r="101" spans="1:11" ht="13.8">
      <c r="A101" s="94" t="s">
        <v>47</v>
      </c>
      <c r="B101" s="94" t="s">
        <v>48</v>
      </c>
      <c r="C101" s="94" t="s">
        <v>12</v>
      </c>
      <c r="D101" s="94"/>
      <c r="E101" s="94"/>
      <c r="F101" s="94">
        <f>E101-D101</f>
        <v>0</v>
      </c>
      <c r="G101" s="94" t="s">
        <v>12</v>
      </c>
      <c r="H101" s="94" t="s">
        <v>12</v>
      </c>
    </row>
    <row r="102" spans="1:11" ht="13.8">
      <c r="A102" s="94"/>
      <c r="B102" s="94" t="s">
        <v>49</v>
      </c>
      <c r="C102" s="94" t="s">
        <v>12</v>
      </c>
      <c r="D102" s="94"/>
      <c r="E102" s="94"/>
      <c r="F102" s="94">
        <f t="shared" ref="F102:F103" si="52">E102-D102</f>
        <v>0</v>
      </c>
      <c r="G102" s="94" t="s">
        <v>12</v>
      </c>
      <c r="H102" s="94" t="s">
        <v>12</v>
      </c>
    </row>
    <row r="103" spans="1:11" ht="27.6">
      <c r="A103" s="94"/>
      <c r="B103" s="94" t="s">
        <v>50</v>
      </c>
      <c r="C103" s="94" t="s">
        <v>12</v>
      </c>
      <c r="D103" s="94"/>
      <c r="E103" s="94"/>
      <c r="F103" s="94">
        <f t="shared" si="52"/>
        <v>0</v>
      </c>
      <c r="G103" s="94" t="s">
        <v>12</v>
      </c>
      <c r="H103" s="94" t="s">
        <v>12</v>
      </c>
    </row>
    <row r="104" spans="1:11" ht="13.8">
      <c r="A104" s="94"/>
      <c r="B104" s="94" t="s">
        <v>51</v>
      </c>
      <c r="C104" s="94" t="s">
        <v>12</v>
      </c>
      <c r="D104" s="94"/>
      <c r="E104" s="94"/>
      <c r="F104" s="94"/>
      <c r="G104" s="94" t="s">
        <v>12</v>
      </c>
      <c r="H104" s="94" t="s">
        <v>12</v>
      </c>
    </row>
    <row r="105" spans="1:11" ht="13.8">
      <c r="A105" s="94"/>
      <c r="B105" s="94" t="s">
        <v>52</v>
      </c>
      <c r="C105" s="94" t="s">
        <v>12</v>
      </c>
      <c r="D105" s="94"/>
      <c r="E105" s="94"/>
      <c r="F105" s="94"/>
      <c r="G105" s="94" t="s">
        <v>12</v>
      </c>
      <c r="H105" s="94" t="s">
        <v>12</v>
      </c>
    </row>
    <row r="106" spans="1:11">
      <c r="A106" s="122" t="s">
        <v>194</v>
      </c>
      <c r="B106" s="120"/>
      <c r="C106" s="120"/>
      <c r="D106" s="120"/>
      <c r="E106" s="120"/>
      <c r="F106" s="120"/>
      <c r="G106" s="120"/>
      <c r="H106" s="120"/>
    </row>
    <row r="107" spans="1:11" ht="13.8">
      <c r="A107" s="94" t="s">
        <v>19</v>
      </c>
      <c r="B107" s="94" t="s">
        <v>54</v>
      </c>
      <c r="C107" s="94" t="s">
        <v>12</v>
      </c>
      <c r="D107" s="94"/>
      <c r="E107" s="94"/>
      <c r="F107" s="94">
        <f t="shared" ref="F107" si="53">E107-D107</f>
        <v>0</v>
      </c>
      <c r="G107" s="94" t="s">
        <v>12</v>
      </c>
      <c r="H107" s="94" t="s">
        <v>12</v>
      </c>
    </row>
    <row r="108" spans="1:11">
      <c r="A108" s="122" t="s">
        <v>195</v>
      </c>
      <c r="B108" s="120"/>
      <c r="C108" s="120"/>
      <c r="D108" s="120"/>
      <c r="E108" s="120"/>
      <c r="F108" s="120"/>
      <c r="G108" s="120"/>
      <c r="H108" s="120"/>
    </row>
    <row r="109" spans="1:11">
      <c r="A109" s="120" t="s">
        <v>56</v>
      </c>
      <c r="B109" s="120"/>
      <c r="C109" s="120"/>
      <c r="D109" s="120"/>
      <c r="E109" s="120"/>
      <c r="F109" s="120"/>
      <c r="G109" s="120"/>
      <c r="H109" s="120"/>
    </row>
    <row r="110" spans="1:11" ht="13.8">
      <c r="A110" s="94" t="s">
        <v>21</v>
      </c>
      <c r="B110" s="94" t="s">
        <v>57</v>
      </c>
      <c r="C110" s="94"/>
      <c r="D110" s="94"/>
      <c r="E110" s="94"/>
      <c r="F110" s="94"/>
      <c r="G110" s="94"/>
      <c r="H110" s="94"/>
    </row>
    <row r="111" spans="1:11" ht="13.8">
      <c r="A111" s="94"/>
      <c r="B111" s="94" t="s">
        <v>58</v>
      </c>
      <c r="C111" s="94"/>
      <c r="D111" s="94"/>
      <c r="E111" s="94"/>
      <c r="F111" s="94">
        <f t="shared" ref="F111" si="54">E111-D111</f>
        <v>0</v>
      </c>
      <c r="G111" s="94"/>
      <c r="H111" s="94"/>
    </row>
    <row r="112" spans="1:11" ht="13.8" thickBot="1">
      <c r="A112" s="127" t="s">
        <v>59</v>
      </c>
      <c r="B112" s="128"/>
      <c r="C112" s="128"/>
      <c r="D112" s="128"/>
      <c r="E112" s="128"/>
      <c r="F112" s="128"/>
      <c r="G112" s="128"/>
      <c r="H112" s="129"/>
    </row>
    <row r="113" spans="1:11" ht="27.6">
      <c r="A113" s="94"/>
      <c r="B113" s="95" t="s">
        <v>196</v>
      </c>
      <c r="C113" s="94"/>
      <c r="D113" s="94"/>
      <c r="E113" s="94"/>
      <c r="F113" s="94">
        <f t="shared" ref="F113" si="55">E113-D113</f>
        <v>0</v>
      </c>
      <c r="G113" s="94"/>
      <c r="H113" s="94"/>
    </row>
    <row r="114" spans="1:11" ht="27.6">
      <c r="A114" s="94"/>
      <c r="B114" s="94" t="s">
        <v>61</v>
      </c>
      <c r="C114" s="94"/>
      <c r="D114" s="94"/>
      <c r="E114" s="94"/>
      <c r="F114" s="94"/>
      <c r="G114" s="94"/>
      <c r="H114" s="94"/>
    </row>
    <row r="115" spans="1:11" ht="27.6">
      <c r="A115" s="94" t="s">
        <v>22</v>
      </c>
      <c r="B115" s="94" t="s">
        <v>62</v>
      </c>
      <c r="C115" s="94" t="s">
        <v>12</v>
      </c>
      <c r="D115" s="94"/>
      <c r="E115" s="94"/>
      <c r="F115" s="94"/>
      <c r="G115" s="94" t="s">
        <v>12</v>
      </c>
      <c r="H115" s="94" t="s">
        <v>12</v>
      </c>
    </row>
    <row r="116" spans="1:11" ht="22.8" customHeight="1">
      <c r="A116" s="126" t="s">
        <v>768</v>
      </c>
      <c r="B116" s="126"/>
      <c r="C116" s="126"/>
      <c r="D116" s="126"/>
      <c r="E116" s="126"/>
      <c r="F116" s="126"/>
      <c r="G116" s="126"/>
      <c r="H116" s="126"/>
      <c r="I116" s="126"/>
      <c r="J116" s="126"/>
      <c r="K116" s="126"/>
    </row>
    <row r="117" spans="1:11" ht="14.4" customHeight="1">
      <c r="A117" s="124" t="s">
        <v>899</v>
      </c>
      <c r="B117" s="124"/>
      <c r="C117" s="124"/>
      <c r="D117" s="124"/>
      <c r="E117" s="124"/>
      <c r="F117" s="124"/>
      <c r="G117" s="124"/>
      <c r="H117" s="124"/>
      <c r="I117" s="124"/>
      <c r="J117" s="124"/>
      <c r="K117" s="124"/>
    </row>
    <row r="118" spans="1:11" ht="18" customHeight="1">
      <c r="A118" s="124" t="s">
        <v>140</v>
      </c>
      <c r="B118" s="125"/>
      <c r="C118" s="125"/>
      <c r="D118" s="125"/>
      <c r="E118" s="125"/>
      <c r="F118" s="125"/>
      <c r="G118" s="125"/>
      <c r="H118" s="125"/>
      <c r="I118" s="125"/>
      <c r="J118" s="125"/>
      <c r="K118" s="125"/>
    </row>
    <row r="119" spans="1:11" ht="31.8" customHeight="1">
      <c r="A119" s="250" t="s">
        <v>900</v>
      </c>
      <c r="B119" s="251"/>
      <c r="C119" s="251"/>
      <c r="D119" s="251"/>
      <c r="E119" s="251"/>
      <c r="F119" s="251"/>
      <c r="G119" s="251"/>
      <c r="H119" s="251"/>
      <c r="I119" s="251"/>
      <c r="J119" s="251"/>
      <c r="K119" s="251"/>
    </row>
    <row r="120" spans="1:11" ht="29.4" customHeight="1">
      <c r="A120" s="124" t="s">
        <v>901</v>
      </c>
      <c r="B120" s="124"/>
      <c r="C120" s="124"/>
      <c r="D120" s="124"/>
      <c r="E120" s="124"/>
      <c r="F120" s="124"/>
      <c r="G120" s="124"/>
      <c r="H120" s="124"/>
      <c r="I120" s="124"/>
      <c r="J120" s="124"/>
      <c r="K120" s="124"/>
    </row>
    <row r="121" spans="1:11" ht="33.6" customHeight="1">
      <c r="A121" s="124" t="s">
        <v>902</v>
      </c>
      <c r="B121" s="124"/>
      <c r="C121" s="124"/>
      <c r="D121" s="124"/>
      <c r="E121" s="124"/>
      <c r="F121" s="124"/>
      <c r="G121" s="124"/>
      <c r="H121" s="124"/>
      <c r="I121" s="124"/>
      <c r="J121" s="124"/>
      <c r="K121" s="124"/>
    </row>
    <row r="122" spans="1:11" ht="15.6" customHeight="1">
      <c r="A122" s="124" t="s">
        <v>887</v>
      </c>
      <c r="B122" s="124"/>
      <c r="C122" s="124"/>
      <c r="D122" s="124"/>
      <c r="E122" s="124"/>
      <c r="F122" s="124"/>
      <c r="G122" s="124"/>
      <c r="H122" s="124"/>
      <c r="I122" s="124"/>
      <c r="J122" s="124"/>
      <c r="K122" s="124"/>
    </row>
    <row r="123" spans="1:11" ht="39" customHeight="1">
      <c r="A123" s="93"/>
      <c r="B123" s="93"/>
      <c r="C123" s="93"/>
      <c r="D123" s="93"/>
      <c r="E123" s="93"/>
      <c r="F123" s="93"/>
      <c r="G123" s="93"/>
      <c r="H123" s="93"/>
      <c r="I123" s="93"/>
      <c r="J123" s="93"/>
      <c r="K123" s="93"/>
    </row>
    <row r="124" spans="1:11" ht="15.6">
      <c r="B124" s="9" t="s">
        <v>141</v>
      </c>
      <c r="C124" s="9"/>
      <c r="D124" s="9"/>
      <c r="E124" s="134" t="s">
        <v>142</v>
      </c>
      <c r="F124" s="134"/>
      <c r="G124" s="134"/>
    </row>
  </sheetData>
  <mergeCells count="72">
    <mergeCell ref="A122:K122"/>
    <mergeCell ref="E124:G124"/>
    <mergeCell ref="C59:E59"/>
    <mergeCell ref="F59:H59"/>
    <mergeCell ref="I59:K59"/>
    <mergeCell ref="A63:K63"/>
    <mergeCell ref="A116:K116"/>
    <mergeCell ref="A117:K117"/>
    <mergeCell ref="A118:K118"/>
    <mergeCell ref="A119:K119"/>
    <mergeCell ref="A120:K120"/>
    <mergeCell ref="A121:K121"/>
    <mergeCell ref="A97:K97"/>
    <mergeCell ref="A98:K98"/>
    <mergeCell ref="A106:H106"/>
    <mergeCell ref="A108:H108"/>
    <mergeCell ref="A109:H109"/>
    <mergeCell ref="A112:H112"/>
    <mergeCell ref="A72:K72"/>
    <mergeCell ref="A75:K75"/>
    <mergeCell ref="A76:K76"/>
    <mergeCell ref="A94:K94"/>
    <mergeCell ref="A95:K95"/>
    <mergeCell ref="A96:K96"/>
    <mergeCell ref="A65:K65"/>
    <mergeCell ref="A66:K66"/>
    <mergeCell ref="A67:K67"/>
    <mergeCell ref="A68:K68"/>
    <mergeCell ref="A69:A70"/>
    <mergeCell ref="B69:B70"/>
    <mergeCell ref="C69:E69"/>
    <mergeCell ref="F69:H69"/>
    <mergeCell ref="I69:K69"/>
    <mergeCell ref="A64:K64"/>
    <mergeCell ref="C43:E43"/>
    <mergeCell ref="F43:H43"/>
    <mergeCell ref="I43:K43"/>
    <mergeCell ref="A47:K47"/>
    <mergeCell ref="C48:E48"/>
    <mergeCell ref="F48:H48"/>
    <mergeCell ref="I48:K48"/>
    <mergeCell ref="A53:K53"/>
    <mergeCell ref="C54:E54"/>
    <mergeCell ref="F54:H54"/>
    <mergeCell ref="I54:K54"/>
    <mergeCell ref="A58:K58"/>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79" orientation="landscape" verticalDpi="0" r:id="rId1"/>
  <rowBreaks count="4" manualBreakCount="4">
    <brk id="25" max="16383" man="1"/>
    <brk id="58" max="16383" man="1"/>
    <brk id="76" max="16383" man="1"/>
    <brk id="98" max="10" man="1"/>
  </rowBreaks>
</worksheet>
</file>

<file path=xl/worksheets/sheet21.xml><?xml version="1.0" encoding="utf-8"?>
<worksheet xmlns="http://schemas.openxmlformats.org/spreadsheetml/2006/main" xmlns:r="http://schemas.openxmlformats.org/officeDocument/2006/relationships">
  <dimension ref="A1:K148"/>
  <sheetViews>
    <sheetView view="pageBreakPreview" zoomScale="85" zoomScaleNormal="85" zoomScaleSheetLayoutView="85" workbookViewId="0">
      <selection sqref="A1:XFD1048576"/>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8" width="9.44140625" style="2" customWidth="1"/>
    <col min="9" max="9" width="10.88671875" style="2" customWidth="1"/>
    <col min="10" max="10" width="9.44140625" style="2" customWidth="1"/>
    <col min="11" max="11" width="13.109375" style="2" customWidth="1"/>
    <col min="12" max="16384" width="34" style="2"/>
  </cols>
  <sheetData>
    <row r="1" spans="1:11">
      <c r="H1" s="135" t="s">
        <v>63</v>
      </c>
      <c r="I1" s="135"/>
      <c r="J1" s="135"/>
      <c r="K1" s="135"/>
    </row>
    <row r="2" spans="1:11" ht="29.4" customHeight="1">
      <c r="H2" s="135" t="s">
        <v>64</v>
      </c>
      <c r="I2" s="135"/>
      <c r="J2" s="135"/>
      <c r="K2" s="135"/>
    </row>
    <row r="3" spans="1:11" ht="17.399999999999999">
      <c r="A3" s="136" t="s">
        <v>65</v>
      </c>
      <c r="B3" s="136"/>
      <c r="C3" s="136"/>
      <c r="D3" s="136"/>
      <c r="E3" s="136"/>
      <c r="F3" s="136"/>
      <c r="G3" s="136"/>
      <c r="H3" s="136"/>
      <c r="I3" s="136"/>
      <c r="J3" s="136"/>
      <c r="K3" s="136"/>
    </row>
    <row r="4" spans="1:11" ht="17.399999999999999" customHeight="1">
      <c r="A4" s="89" t="s">
        <v>66</v>
      </c>
      <c r="B4" s="89" t="s">
        <v>67</v>
      </c>
      <c r="C4" s="89"/>
      <c r="D4" s="137" t="s">
        <v>68</v>
      </c>
      <c r="E4" s="137"/>
      <c r="F4" s="137"/>
      <c r="G4" s="137"/>
      <c r="H4" s="137"/>
      <c r="I4" s="137"/>
      <c r="J4" s="137"/>
      <c r="K4" s="137"/>
    </row>
    <row r="5" spans="1:11" ht="18" customHeight="1">
      <c r="A5" s="1"/>
      <c r="B5" s="1" t="s">
        <v>69</v>
      </c>
      <c r="C5" s="1"/>
      <c r="D5" s="138" t="s">
        <v>70</v>
      </c>
      <c r="E5" s="138"/>
      <c r="F5" s="138"/>
      <c r="G5" s="138"/>
      <c r="H5" s="138"/>
      <c r="I5" s="138"/>
      <c r="J5" s="138"/>
      <c r="K5" s="138"/>
    </row>
    <row r="6" spans="1:11" ht="17.399999999999999" customHeight="1">
      <c r="A6" s="89" t="s">
        <v>71</v>
      </c>
      <c r="B6" s="89" t="s">
        <v>72</v>
      </c>
      <c r="C6" s="89"/>
      <c r="D6" s="137" t="s">
        <v>68</v>
      </c>
      <c r="E6" s="137"/>
      <c r="F6" s="137"/>
      <c r="G6" s="137"/>
      <c r="H6" s="137"/>
      <c r="I6" s="137"/>
      <c r="J6" s="137"/>
      <c r="K6" s="137"/>
    </row>
    <row r="7" spans="1:11" ht="18" customHeight="1">
      <c r="B7" s="1" t="s">
        <v>69</v>
      </c>
      <c r="D7" s="138" t="s">
        <v>73</v>
      </c>
      <c r="E7" s="138"/>
      <c r="F7" s="138"/>
      <c r="G7" s="138"/>
      <c r="H7" s="138"/>
      <c r="I7" s="138"/>
      <c r="J7" s="138"/>
      <c r="K7" s="138"/>
    </row>
    <row r="8" spans="1:11" s="89" customFormat="1" ht="24.6" customHeight="1">
      <c r="A8" s="89" t="s">
        <v>74</v>
      </c>
      <c r="B8" s="89" t="s">
        <v>503</v>
      </c>
      <c r="D8" s="144" t="s">
        <v>504</v>
      </c>
      <c r="E8" s="144"/>
      <c r="F8" s="144"/>
      <c r="G8" s="144"/>
      <c r="H8" s="144"/>
      <c r="I8" s="144"/>
      <c r="J8" s="144"/>
      <c r="K8" s="144"/>
    </row>
    <row r="9" spans="1:11" s="1" customFormat="1" ht="18">
      <c r="A9" s="89"/>
      <c r="B9" s="1" t="s">
        <v>69</v>
      </c>
      <c r="C9" s="3" t="s">
        <v>78</v>
      </c>
    </row>
    <row r="10" spans="1:11" s="1" customFormat="1" ht="90.6" customHeight="1">
      <c r="A10" s="89" t="s">
        <v>79</v>
      </c>
      <c r="B10" s="89" t="s">
        <v>80</v>
      </c>
      <c r="C10" s="242" t="s">
        <v>505</v>
      </c>
      <c r="D10" s="242"/>
      <c r="E10" s="242"/>
      <c r="F10" s="242"/>
      <c r="G10" s="242"/>
      <c r="H10" s="242"/>
      <c r="I10" s="242"/>
      <c r="J10" s="242"/>
      <c r="K10" s="242"/>
    </row>
    <row r="11" spans="1:11" s="1" customFormat="1" ht="16.8" customHeight="1">
      <c r="A11" s="89" t="s">
        <v>81</v>
      </c>
      <c r="B11" s="139" t="s">
        <v>82</v>
      </c>
      <c r="C11" s="139"/>
      <c r="D11" s="139"/>
      <c r="E11" s="139"/>
      <c r="F11" s="139"/>
      <c r="G11" s="139"/>
      <c r="H11" s="139"/>
      <c r="I11" s="139"/>
      <c r="J11" s="139"/>
      <c r="K11" s="139"/>
    </row>
    <row r="12" spans="1:11" ht="18" customHeight="1">
      <c r="A12" s="141" t="s">
        <v>83</v>
      </c>
      <c r="B12" s="142"/>
      <c r="C12" s="142"/>
      <c r="D12" s="142"/>
      <c r="E12" s="142"/>
      <c r="F12" s="142"/>
      <c r="G12" s="142"/>
      <c r="H12" s="142"/>
      <c r="I12" s="142"/>
      <c r="J12" s="142"/>
      <c r="K12" s="142"/>
    </row>
    <row r="13" spans="1:11" ht="16.8" customHeight="1">
      <c r="A13" s="120" t="s">
        <v>0</v>
      </c>
      <c r="B13" s="120" t="s">
        <v>1</v>
      </c>
      <c r="C13" s="121" t="s">
        <v>2</v>
      </c>
      <c r="D13" s="121"/>
      <c r="E13" s="121"/>
      <c r="F13" s="121" t="s">
        <v>3</v>
      </c>
      <c r="G13" s="121"/>
      <c r="H13" s="121"/>
      <c r="I13" s="121" t="s">
        <v>4</v>
      </c>
      <c r="J13" s="121"/>
      <c r="K13" s="121"/>
    </row>
    <row r="14" spans="1:11" ht="20.399999999999999">
      <c r="A14" s="120"/>
      <c r="B14" s="120"/>
      <c r="C14" s="4" t="s">
        <v>86</v>
      </c>
      <c r="D14" s="4" t="s">
        <v>87</v>
      </c>
      <c r="E14" s="4" t="s">
        <v>88</v>
      </c>
      <c r="F14" s="4" t="s">
        <v>86</v>
      </c>
      <c r="G14" s="4" t="s">
        <v>89</v>
      </c>
      <c r="H14" s="4" t="s">
        <v>88</v>
      </c>
      <c r="I14" s="4" t="s">
        <v>90</v>
      </c>
      <c r="J14" s="4" t="s">
        <v>91</v>
      </c>
      <c r="K14" s="4" t="s">
        <v>88</v>
      </c>
    </row>
    <row r="15" spans="1:11" s="5" customFormat="1" ht="10.199999999999999">
      <c r="A15" s="4"/>
      <c r="B15" s="4"/>
      <c r="C15" s="4" t="s">
        <v>92</v>
      </c>
      <c r="D15" s="4" t="s">
        <v>93</v>
      </c>
      <c r="E15" s="4" t="s">
        <v>94</v>
      </c>
      <c r="F15" s="4" t="s">
        <v>95</v>
      </c>
      <c r="G15" s="4" t="s">
        <v>96</v>
      </c>
      <c r="H15" s="4" t="s">
        <v>97</v>
      </c>
      <c r="I15" s="4" t="s">
        <v>98</v>
      </c>
      <c r="J15" s="4" t="s">
        <v>99</v>
      </c>
      <c r="K15" s="4" t="s">
        <v>100</v>
      </c>
    </row>
    <row r="16" spans="1:11" s="3" customFormat="1" ht="13.8">
      <c r="A16" s="90" t="s">
        <v>6</v>
      </c>
      <c r="B16" s="91" t="s">
        <v>177</v>
      </c>
      <c r="C16" s="90">
        <v>48</v>
      </c>
      <c r="D16" s="90"/>
      <c r="E16" s="90">
        <f>C16+D16</f>
        <v>48</v>
      </c>
      <c r="F16" s="90">
        <v>47.6</v>
      </c>
      <c r="G16" s="90"/>
      <c r="H16" s="90">
        <f>F16+G16</f>
        <v>47.6</v>
      </c>
      <c r="I16" s="90">
        <f>C16-F16</f>
        <v>0.39999999999999858</v>
      </c>
      <c r="J16" s="90">
        <f>D16-G16</f>
        <v>0</v>
      </c>
      <c r="K16" s="90">
        <f>I16+J16</f>
        <v>0.39999999999999858</v>
      </c>
    </row>
    <row r="17" spans="1:11" ht="22.2" customHeight="1">
      <c r="A17" s="141" t="s">
        <v>841</v>
      </c>
      <c r="B17" s="142"/>
      <c r="C17" s="142"/>
      <c r="D17" s="142"/>
      <c r="E17" s="142"/>
      <c r="F17" s="142"/>
      <c r="G17" s="142"/>
      <c r="H17" s="142"/>
      <c r="I17" s="142"/>
      <c r="J17" s="142"/>
      <c r="K17" s="142"/>
    </row>
    <row r="18" spans="1:11" ht="15.6">
      <c r="A18" s="94"/>
      <c r="B18" s="94" t="s">
        <v>7</v>
      </c>
      <c r="C18" s="94"/>
      <c r="D18" s="94"/>
      <c r="E18" s="94"/>
      <c r="F18" s="94"/>
      <c r="G18" s="94"/>
      <c r="H18" s="94"/>
      <c r="I18" s="94"/>
      <c r="J18" s="94"/>
      <c r="K18" s="94"/>
    </row>
    <row r="19" spans="1:11" ht="25.8" customHeight="1">
      <c r="A19" s="90">
        <v>1</v>
      </c>
      <c r="B19" s="95" t="s">
        <v>506</v>
      </c>
      <c r="C19" s="90">
        <v>26</v>
      </c>
      <c r="D19" s="90"/>
      <c r="E19" s="90">
        <f>C19+D19</f>
        <v>26</v>
      </c>
      <c r="F19" s="90">
        <v>26</v>
      </c>
      <c r="G19" s="90"/>
      <c r="H19" s="90">
        <f>F19+G19</f>
        <v>26</v>
      </c>
      <c r="I19" s="259">
        <f t="shared" ref="I19:I20" si="0">C19-F19</f>
        <v>0</v>
      </c>
      <c r="J19" s="259">
        <f t="shared" ref="J19:J20" si="1">D19-G19</f>
        <v>0</v>
      </c>
      <c r="K19" s="259">
        <f t="shared" ref="K19:K20" si="2">I19+J19</f>
        <v>0</v>
      </c>
    </row>
    <row r="20" spans="1:11" ht="51" customHeight="1">
      <c r="A20" s="90">
        <v>2</v>
      </c>
      <c r="B20" s="95" t="s">
        <v>507</v>
      </c>
      <c r="C20" s="90">
        <v>11</v>
      </c>
      <c r="D20" s="90"/>
      <c r="E20" s="90">
        <f>C20+D20</f>
        <v>11</v>
      </c>
      <c r="F20" s="90">
        <v>10.6</v>
      </c>
      <c r="G20" s="90"/>
      <c r="H20" s="90">
        <f>F20+G20</f>
        <v>10.6</v>
      </c>
      <c r="I20" s="259">
        <f t="shared" si="0"/>
        <v>0.40000000000000036</v>
      </c>
      <c r="J20" s="259">
        <f t="shared" si="1"/>
        <v>0</v>
      </c>
      <c r="K20" s="259">
        <f t="shared" si="2"/>
        <v>0.40000000000000036</v>
      </c>
    </row>
    <row r="21" spans="1:11" ht="49.8" customHeight="1">
      <c r="A21" s="90">
        <v>3</v>
      </c>
      <c r="B21" s="95" t="s">
        <v>508</v>
      </c>
      <c r="C21" s="90">
        <v>11</v>
      </c>
      <c r="D21" s="90"/>
      <c r="E21" s="90">
        <f>C21+D21</f>
        <v>11</v>
      </c>
      <c r="F21" s="90">
        <v>11</v>
      </c>
      <c r="G21" s="90"/>
      <c r="H21" s="90">
        <f>F21+G21</f>
        <v>11</v>
      </c>
      <c r="I21" s="259">
        <f t="shared" ref="I21:J21" si="3">C21-F21</f>
        <v>0</v>
      </c>
      <c r="J21" s="259">
        <f t="shared" si="3"/>
        <v>0</v>
      </c>
      <c r="K21" s="259">
        <f t="shared" ref="K21" si="4">I21+J21</f>
        <v>0</v>
      </c>
    </row>
    <row r="22" spans="1:11" ht="21.6" customHeight="1">
      <c r="A22" s="141" t="s">
        <v>104</v>
      </c>
      <c r="B22" s="142"/>
      <c r="C22" s="142"/>
      <c r="D22" s="142"/>
      <c r="E22" s="142"/>
      <c r="F22" s="142"/>
      <c r="G22" s="142"/>
      <c r="H22" s="142"/>
      <c r="I22" s="142"/>
      <c r="J22" s="142"/>
      <c r="K22" s="142"/>
    </row>
    <row r="23" spans="1:11" ht="36">
      <c r="A23" s="94" t="s">
        <v>8</v>
      </c>
      <c r="B23" s="94" t="s">
        <v>9</v>
      </c>
      <c r="C23" s="6" t="s">
        <v>101</v>
      </c>
      <c r="D23" s="6" t="s">
        <v>102</v>
      </c>
      <c r="E23" s="6" t="s">
        <v>103</v>
      </c>
    </row>
    <row r="24" spans="1:11" ht="13.8">
      <c r="A24" s="94" t="s">
        <v>6</v>
      </c>
      <c r="B24" s="94" t="s">
        <v>11</v>
      </c>
      <c r="C24" s="94" t="s">
        <v>12</v>
      </c>
      <c r="D24" s="94"/>
      <c r="E24" s="94" t="s">
        <v>12</v>
      </c>
    </row>
    <row r="25" spans="1:11" ht="13.8">
      <c r="A25" s="94"/>
      <c r="B25" s="94" t="s">
        <v>13</v>
      </c>
      <c r="C25" s="94"/>
      <c r="D25" s="94"/>
      <c r="E25" s="94"/>
    </row>
    <row r="26" spans="1:11" ht="13.8">
      <c r="A26" s="94" t="s">
        <v>14</v>
      </c>
      <c r="B26" s="94" t="s">
        <v>15</v>
      </c>
      <c r="C26" s="94" t="s">
        <v>12</v>
      </c>
      <c r="D26" s="94"/>
      <c r="E26" s="94" t="s">
        <v>12</v>
      </c>
    </row>
    <row r="27" spans="1:11" ht="13.8">
      <c r="A27" s="94" t="s">
        <v>16</v>
      </c>
      <c r="B27" s="94" t="s">
        <v>17</v>
      </c>
      <c r="C27" s="94" t="s">
        <v>12</v>
      </c>
      <c r="D27" s="94"/>
      <c r="E27" s="94" t="s">
        <v>12</v>
      </c>
    </row>
    <row r="28" spans="1:11">
      <c r="A28" s="120" t="s">
        <v>18</v>
      </c>
      <c r="B28" s="120"/>
      <c r="C28" s="120"/>
      <c r="D28" s="120"/>
      <c r="E28" s="120"/>
    </row>
    <row r="29" spans="1:11" ht="13.8">
      <c r="A29" s="94" t="s">
        <v>19</v>
      </c>
      <c r="B29" s="94" t="s">
        <v>20</v>
      </c>
      <c r="C29" s="90"/>
      <c r="D29" s="90"/>
      <c r="E29" s="90">
        <f t="shared" ref="E29" si="5">SUM(E31:E34)</f>
        <v>0</v>
      </c>
    </row>
    <row r="30" spans="1:11" ht="13.8">
      <c r="A30" s="94"/>
      <c r="B30" s="94" t="s">
        <v>13</v>
      </c>
      <c r="C30" s="90"/>
      <c r="D30" s="90"/>
      <c r="E30" s="90"/>
    </row>
    <row r="31" spans="1:11" ht="13.8">
      <c r="A31" s="94" t="s">
        <v>21</v>
      </c>
      <c r="B31" s="94" t="s">
        <v>15</v>
      </c>
      <c r="C31" s="90"/>
      <c r="D31" s="90"/>
      <c r="E31" s="90">
        <f>C31-D31</f>
        <v>0</v>
      </c>
    </row>
    <row r="32" spans="1:11" ht="13.8">
      <c r="A32" s="94" t="s">
        <v>22</v>
      </c>
      <c r="B32" s="94" t="s">
        <v>23</v>
      </c>
      <c r="C32" s="90"/>
      <c r="D32" s="90"/>
      <c r="E32" s="90">
        <f t="shared" ref="E32:E34" si="6">C32-D32</f>
        <v>0</v>
      </c>
    </row>
    <row r="33" spans="1:11" ht="13.8">
      <c r="A33" s="94" t="s">
        <v>24</v>
      </c>
      <c r="B33" s="94" t="s">
        <v>25</v>
      </c>
      <c r="C33" s="90"/>
      <c r="D33" s="90"/>
      <c r="E33" s="90">
        <f t="shared" si="6"/>
        <v>0</v>
      </c>
    </row>
    <row r="34" spans="1:11" ht="13.8">
      <c r="A34" s="94" t="s">
        <v>26</v>
      </c>
      <c r="B34" s="94" t="s">
        <v>27</v>
      </c>
      <c r="C34" s="90"/>
      <c r="D34" s="90"/>
      <c r="E34" s="90">
        <f t="shared" si="6"/>
        <v>0</v>
      </c>
    </row>
    <row r="35" spans="1:11">
      <c r="A35" s="120" t="s">
        <v>28</v>
      </c>
      <c r="B35" s="120"/>
      <c r="C35" s="120"/>
      <c r="D35" s="120"/>
      <c r="E35" s="120"/>
    </row>
    <row r="36" spans="1:11" ht="13.8">
      <c r="A36" s="94" t="s">
        <v>29</v>
      </c>
      <c r="B36" s="94" t="s">
        <v>30</v>
      </c>
      <c r="C36" s="94" t="s">
        <v>12</v>
      </c>
      <c r="D36" s="94"/>
      <c r="E36" s="94"/>
    </row>
    <row r="37" spans="1:11" ht="13.8">
      <c r="A37" s="94"/>
      <c r="B37" s="94" t="s">
        <v>13</v>
      </c>
      <c r="C37" s="94"/>
      <c r="D37" s="94"/>
      <c r="E37" s="94"/>
    </row>
    <row r="38" spans="1:11" ht="13.8">
      <c r="A38" s="94" t="s">
        <v>31</v>
      </c>
      <c r="B38" s="94" t="s">
        <v>15</v>
      </c>
      <c r="C38" s="94" t="s">
        <v>12</v>
      </c>
      <c r="D38" s="94"/>
      <c r="E38" s="94"/>
    </row>
    <row r="39" spans="1:11" ht="13.8">
      <c r="A39" s="94" t="s">
        <v>32</v>
      </c>
      <c r="B39" s="94" t="s">
        <v>27</v>
      </c>
      <c r="C39" s="94" t="s">
        <v>12</v>
      </c>
      <c r="D39" s="94"/>
      <c r="E39" s="94"/>
    </row>
    <row r="41" spans="1:11" ht="16.2" customHeight="1">
      <c r="A41" s="141" t="s">
        <v>105</v>
      </c>
      <c r="B41" s="142"/>
      <c r="C41" s="142"/>
      <c r="D41" s="142"/>
      <c r="E41" s="142"/>
      <c r="F41" s="142"/>
      <c r="G41" s="142"/>
      <c r="H41" s="142"/>
      <c r="I41" s="142"/>
      <c r="J41" s="142"/>
      <c r="K41" s="142"/>
    </row>
    <row r="43" spans="1:11">
      <c r="A43" s="120" t="s">
        <v>8</v>
      </c>
      <c r="B43" s="120" t="s">
        <v>9</v>
      </c>
      <c r="C43" s="120" t="s">
        <v>33</v>
      </c>
      <c r="D43" s="120"/>
      <c r="E43" s="120"/>
      <c r="F43" s="120" t="s">
        <v>34</v>
      </c>
      <c r="G43" s="120"/>
      <c r="H43" s="120"/>
      <c r="I43" s="120" t="s">
        <v>10</v>
      </c>
      <c r="J43" s="120"/>
      <c r="K43" s="120"/>
    </row>
    <row r="44" spans="1:11" ht="22.8" customHeight="1">
      <c r="A44" s="120"/>
      <c r="B44" s="120"/>
      <c r="C44" s="4" t="s">
        <v>366</v>
      </c>
      <c r="D44" s="4" t="s">
        <v>159</v>
      </c>
      <c r="E44" s="4" t="s">
        <v>88</v>
      </c>
      <c r="F44" s="4" t="s">
        <v>366</v>
      </c>
      <c r="G44" s="4" t="s">
        <v>159</v>
      </c>
      <c r="H44" s="4" t="s">
        <v>88</v>
      </c>
      <c r="I44" s="4" t="s">
        <v>366</v>
      </c>
      <c r="J44" s="4" t="s">
        <v>159</v>
      </c>
      <c r="K44" s="4" t="s">
        <v>88</v>
      </c>
    </row>
    <row r="45" spans="1:11" s="7" customFormat="1" ht="13.8">
      <c r="A45" s="96" t="s">
        <v>106</v>
      </c>
      <c r="B45" s="96" t="s">
        <v>107</v>
      </c>
      <c r="C45" s="116"/>
      <c r="D45" s="116"/>
      <c r="E45" s="116"/>
      <c r="F45" s="116"/>
      <c r="G45" s="116"/>
      <c r="H45" s="116"/>
      <c r="I45" s="116"/>
      <c r="J45" s="116"/>
      <c r="K45" s="116"/>
    </row>
    <row r="46" spans="1:11" s="17" customFormat="1" ht="13.2" customHeight="1">
      <c r="A46" s="15"/>
      <c r="B46" s="16" t="s">
        <v>509</v>
      </c>
      <c r="C46" s="273">
        <v>1</v>
      </c>
      <c r="D46" s="273"/>
      <c r="E46" s="273">
        <f t="shared" ref="E46:E48" si="7">C46+D46</f>
        <v>1</v>
      </c>
      <c r="F46" s="273">
        <v>1</v>
      </c>
      <c r="G46" s="273"/>
      <c r="H46" s="273">
        <f t="shared" ref="H46:H51" si="8">F46+G46</f>
        <v>1</v>
      </c>
      <c r="I46" s="273">
        <f t="shared" ref="I46:I48" si="9">F46-C46</f>
        <v>0</v>
      </c>
      <c r="J46" s="273">
        <f t="shared" ref="J46:J48" si="10">G46-D46</f>
        <v>0</v>
      </c>
      <c r="K46" s="273">
        <f t="shared" ref="K46:K48" si="11">I46+J46</f>
        <v>0</v>
      </c>
    </row>
    <row r="47" spans="1:11" s="17" customFormat="1" ht="13.2" customHeight="1">
      <c r="A47" s="15"/>
      <c r="B47" s="16" t="s">
        <v>475</v>
      </c>
      <c r="C47" s="273">
        <v>2</v>
      </c>
      <c r="D47" s="273"/>
      <c r="E47" s="273">
        <f t="shared" si="7"/>
        <v>2</v>
      </c>
      <c r="F47" s="273">
        <v>2</v>
      </c>
      <c r="G47" s="273"/>
      <c r="H47" s="273">
        <f t="shared" si="8"/>
        <v>2</v>
      </c>
      <c r="I47" s="273">
        <f t="shared" si="9"/>
        <v>0</v>
      </c>
      <c r="J47" s="273">
        <f t="shared" si="10"/>
        <v>0</v>
      </c>
      <c r="K47" s="273">
        <f t="shared" si="11"/>
        <v>0</v>
      </c>
    </row>
    <row r="48" spans="1:11" s="17" customFormat="1" ht="13.2" customHeight="1">
      <c r="A48" s="15"/>
      <c r="B48" s="16" t="s">
        <v>510</v>
      </c>
      <c r="C48" s="273">
        <v>0.5</v>
      </c>
      <c r="D48" s="273"/>
      <c r="E48" s="273">
        <f t="shared" si="7"/>
        <v>0.5</v>
      </c>
      <c r="F48" s="273">
        <v>0.5</v>
      </c>
      <c r="G48" s="273"/>
      <c r="H48" s="273">
        <f t="shared" si="8"/>
        <v>0.5</v>
      </c>
      <c r="I48" s="273">
        <f t="shared" si="9"/>
        <v>0</v>
      </c>
      <c r="J48" s="273">
        <f t="shared" si="10"/>
        <v>0</v>
      </c>
      <c r="K48" s="273">
        <f t="shared" si="11"/>
        <v>0</v>
      </c>
    </row>
    <row r="49" spans="1:11" ht="24">
      <c r="A49" s="19"/>
      <c r="B49" s="20" t="s">
        <v>522</v>
      </c>
      <c r="C49" s="274">
        <v>20</v>
      </c>
      <c r="D49" s="274"/>
      <c r="E49" s="274">
        <f t="shared" ref="E49:E51" si="12">C49+D49</f>
        <v>20</v>
      </c>
      <c r="F49" s="274">
        <v>80</v>
      </c>
      <c r="G49" s="274"/>
      <c r="H49" s="274">
        <f t="shared" si="8"/>
        <v>80</v>
      </c>
      <c r="I49" s="274">
        <f t="shared" ref="I49:J51" si="13">F49-C49</f>
        <v>60</v>
      </c>
      <c r="J49" s="274">
        <f t="shared" si="13"/>
        <v>0</v>
      </c>
      <c r="K49" s="274">
        <f t="shared" ref="K49:K51" si="14">I49+J49</f>
        <v>60</v>
      </c>
    </row>
    <row r="50" spans="1:11" ht="24">
      <c r="A50" s="21"/>
      <c r="B50" s="22" t="s">
        <v>526</v>
      </c>
      <c r="C50" s="275">
        <v>11</v>
      </c>
      <c r="D50" s="275"/>
      <c r="E50" s="275">
        <f t="shared" si="12"/>
        <v>11</v>
      </c>
      <c r="F50" s="275">
        <v>11</v>
      </c>
      <c r="G50" s="275"/>
      <c r="H50" s="275">
        <f t="shared" si="8"/>
        <v>11</v>
      </c>
      <c r="I50" s="275">
        <f t="shared" si="13"/>
        <v>0</v>
      </c>
      <c r="J50" s="275">
        <f t="shared" si="13"/>
        <v>0</v>
      </c>
      <c r="K50" s="275">
        <f t="shared" si="14"/>
        <v>0</v>
      </c>
    </row>
    <row r="51" spans="1:11" ht="48">
      <c r="A51" s="21"/>
      <c r="B51" s="22" t="s">
        <v>527</v>
      </c>
      <c r="C51" s="275">
        <v>7</v>
      </c>
      <c r="D51" s="275"/>
      <c r="E51" s="275">
        <f t="shared" si="12"/>
        <v>7</v>
      </c>
      <c r="F51" s="275">
        <v>8</v>
      </c>
      <c r="G51" s="275"/>
      <c r="H51" s="275">
        <f t="shared" si="8"/>
        <v>8</v>
      </c>
      <c r="I51" s="275">
        <f t="shared" si="13"/>
        <v>1</v>
      </c>
      <c r="J51" s="275">
        <f t="shared" si="13"/>
        <v>0</v>
      </c>
      <c r="K51" s="275">
        <f t="shared" si="14"/>
        <v>1</v>
      </c>
    </row>
    <row r="52" spans="1:11" ht="67.8" customHeight="1">
      <c r="A52" s="117" t="s">
        <v>903</v>
      </c>
      <c r="B52" s="120"/>
      <c r="C52" s="120"/>
      <c r="D52" s="120"/>
      <c r="E52" s="120"/>
      <c r="F52" s="120"/>
      <c r="G52" s="120"/>
      <c r="H52" s="120"/>
      <c r="I52" s="120"/>
      <c r="J52" s="120"/>
      <c r="K52" s="120"/>
    </row>
    <row r="53" spans="1:11" s="7" customFormat="1" ht="13.8">
      <c r="A53" s="96" t="s">
        <v>108</v>
      </c>
      <c r="B53" s="96" t="s">
        <v>109</v>
      </c>
      <c r="C53" s="116"/>
      <c r="D53" s="116"/>
      <c r="E53" s="116"/>
      <c r="F53" s="116"/>
      <c r="G53" s="116"/>
      <c r="H53" s="116"/>
      <c r="I53" s="116"/>
      <c r="J53" s="116"/>
      <c r="K53" s="116"/>
    </row>
    <row r="54" spans="1:11" s="17" customFormat="1">
      <c r="A54" s="15"/>
      <c r="B54" s="16" t="s">
        <v>511</v>
      </c>
      <c r="C54" s="273">
        <v>1150</v>
      </c>
      <c r="D54" s="273"/>
      <c r="E54" s="273">
        <f>C54+D54</f>
        <v>1150</v>
      </c>
      <c r="F54" s="273">
        <v>979</v>
      </c>
      <c r="G54" s="273"/>
      <c r="H54" s="273">
        <f>F54+G54</f>
        <v>979</v>
      </c>
      <c r="I54" s="273">
        <f t="shared" ref="I54:J57" si="15">F54-C54</f>
        <v>-171</v>
      </c>
      <c r="J54" s="273">
        <f t="shared" si="15"/>
        <v>0</v>
      </c>
      <c r="K54" s="273">
        <f>I54+J54</f>
        <v>-171</v>
      </c>
    </row>
    <row r="55" spans="1:11" s="17" customFormat="1">
      <c r="A55" s="15"/>
      <c r="B55" s="16" t="s">
        <v>512</v>
      </c>
      <c r="C55" s="273">
        <v>141</v>
      </c>
      <c r="D55" s="273"/>
      <c r="E55" s="273">
        <f>C55+D55</f>
        <v>141</v>
      </c>
      <c r="F55" s="273">
        <v>151</v>
      </c>
      <c r="G55" s="273"/>
      <c r="H55" s="273">
        <f>F55+G55</f>
        <v>151</v>
      </c>
      <c r="I55" s="273">
        <f t="shared" si="15"/>
        <v>10</v>
      </c>
      <c r="J55" s="273">
        <f t="shared" si="15"/>
        <v>0</v>
      </c>
      <c r="K55" s="273">
        <f>I55+J55</f>
        <v>10</v>
      </c>
    </row>
    <row r="56" spans="1:11">
      <c r="A56" s="19"/>
      <c r="B56" s="20" t="s">
        <v>523</v>
      </c>
      <c r="C56" s="274">
        <v>7</v>
      </c>
      <c r="D56" s="274"/>
      <c r="E56" s="274">
        <f>C56+D56</f>
        <v>7</v>
      </c>
      <c r="F56" s="274">
        <v>7</v>
      </c>
      <c r="G56" s="274"/>
      <c r="H56" s="274">
        <f>F56+G56</f>
        <v>7</v>
      </c>
      <c r="I56" s="274">
        <f t="shared" si="15"/>
        <v>0</v>
      </c>
      <c r="J56" s="274">
        <f t="shared" si="15"/>
        <v>0</v>
      </c>
      <c r="K56" s="274">
        <f>I56+J56</f>
        <v>0</v>
      </c>
    </row>
    <row r="57" spans="1:11" ht="27.6" customHeight="1">
      <c r="A57" s="21"/>
      <c r="B57" s="22" t="s">
        <v>528</v>
      </c>
      <c r="C57" s="275">
        <v>147</v>
      </c>
      <c r="D57" s="275"/>
      <c r="E57" s="275">
        <f>C57+D57</f>
        <v>147</v>
      </c>
      <c r="F57" s="275">
        <v>151</v>
      </c>
      <c r="G57" s="275"/>
      <c r="H57" s="275">
        <f>F57+G57</f>
        <v>151</v>
      </c>
      <c r="I57" s="275">
        <f t="shared" si="15"/>
        <v>4</v>
      </c>
      <c r="J57" s="275">
        <f t="shared" si="15"/>
        <v>0</v>
      </c>
      <c r="K57" s="275">
        <f>I57+J57</f>
        <v>4</v>
      </c>
    </row>
    <row r="58" spans="1:11" ht="34.799999999999997" customHeight="1">
      <c r="A58" s="117" t="s">
        <v>904</v>
      </c>
      <c r="B58" s="120"/>
      <c r="C58" s="120"/>
      <c r="D58" s="120"/>
      <c r="E58" s="120"/>
      <c r="F58" s="120"/>
      <c r="G58" s="120"/>
      <c r="H58" s="120"/>
      <c r="I58" s="120"/>
      <c r="J58" s="120"/>
      <c r="K58" s="120"/>
    </row>
    <row r="59" spans="1:11" s="7" customFormat="1" ht="13.8">
      <c r="A59" s="96" t="s">
        <v>112</v>
      </c>
      <c r="B59" s="96" t="s">
        <v>113</v>
      </c>
      <c r="C59" s="116"/>
      <c r="D59" s="116"/>
      <c r="E59" s="116"/>
      <c r="F59" s="116"/>
      <c r="G59" s="116"/>
      <c r="H59" s="116"/>
      <c r="I59" s="116"/>
      <c r="J59" s="116"/>
      <c r="K59" s="116"/>
    </row>
    <row r="60" spans="1:11" s="17" customFormat="1" ht="24">
      <c r="A60" s="15"/>
      <c r="B60" s="18" t="s">
        <v>513</v>
      </c>
      <c r="C60" s="273">
        <v>78</v>
      </c>
      <c r="D60" s="273"/>
      <c r="E60" s="273">
        <f t="shared" ref="E60" si="16">C60+D60</f>
        <v>78</v>
      </c>
      <c r="F60" s="273">
        <v>3</v>
      </c>
      <c r="G60" s="273"/>
      <c r="H60" s="273">
        <f t="shared" ref="H60" si="17">F60+G60</f>
        <v>3</v>
      </c>
      <c r="I60" s="273">
        <f t="shared" ref="I60" si="18">F60-C60</f>
        <v>-75</v>
      </c>
      <c r="J60" s="273">
        <f t="shared" ref="J60" si="19">G60-D60</f>
        <v>0</v>
      </c>
      <c r="K60" s="273">
        <f t="shared" ref="K60" si="20">I60+J60</f>
        <v>-75</v>
      </c>
    </row>
    <row r="61" spans="1:11" s="17" customFormat="1" ht="24">
      <c r="A61" s="15"/>
      <c r="B61" s="18" t="s">
        <v>514</v>
      </c>
      <c r="C61" s="273">
        <v>2400</v>
      </c>
      <c r="D61" s="273"/>
      <c r="E61" s="273">
        <f>C61+D61</f>
        <v>2400</v>
      </c>
      <c r="F61" s="273">
        <v>280</v>
      </c>
      <c r="G61" s="273"/>
      <c r="H61" s="273">
        <f>F61+G61</f>
        <v>280</v>
      </c>
      <c r="I61" s="273">
        <f>F61-C61</f>
        <v>-2120</v>
      </c>
      <c r="J61" s="273">
        <f>G61-D61</f>
        <v>0</v>
      </c>
      <c r="K61" s="273">
        <f>I61+J61</f>
        <v>-2120</v>
      </c>
    </row>
    <row r="62" spans="1:11" s="17" customFormat="1" ht="24">
      <c r="A62" s="15"/>
      <c r="B62" s="18" t="s">
        <v>515</v>
      </c>
      <c r="C62" s="273">
        <v>200</v>
      </c>
      <c r="D62" s="273"/>
      <c r="E62" s="273">
        <f>C62+D62</f>
        <v>200</v>
      </c>
      <c r="F62" s="273">
        <v>299</v>
      </c>
      <c r="G62" s="273"/>
      <c r="H62" s="273">
        <f>F62+G62</f>
        <v>299</v>
      </c>
      <c r="I62" s="273">
        <f>F62-C62</f>
        <v>99</v>
      </c>
      <c r="J62" s="273">
        <f>G62-D62</f>
        <v>0</v>
      </c>
      <c r="K62" s="273">
        <f>I62+J62</f>
        <v>99</v>
      </c>
    </row>
    <row r="63" spans="1:11" s="17" customFormat="1" ht="24">
      <c r="A63" s="15"/>
      <c r="B63" s="18" t="s">
        <v>516</v>
      </c>
      <c r="C63" s="273">
        <v>21</v>
      </c>
      <c r="D63" s="273"/>
      <c r="E63" s="273">
        <f t="shared" ref="E63" si="21">C63+D63</f>
        <v>21</v>
      </c>
      <c r="F63" s="273">
        <v>88</v>
      </c>
      <c r="G63" s="273"/>
      <c r="H63" s="273">
        <f t="shared" ref="H63" si="22">F63+G63</f>
        <v>88</v>
      </c>
      <c r="I63" s="273">
        <f t="shared" ref="I63" si="23">F63-C63</f>
        <v>67</v>
      </c>
      <c r="J63" s="273">
        <f t="shared" ref="J63" si="24">G63-D63</f>
        <v>0</v>
      </c>
      <c r="K63" s="273">
        <f t="shared" ref="K63" si="25">I63+J63</f>
        <v>67</v>
      </c>
    </row>
    <row r="64" spans="1:11" s="17" customFormat="1" ht="24">
      <c r="A64" s="15"/>
      <c r="B64" s="18" t="s">
        <v>517</v>
      </c>
      <c r="C64" s="273">
        <v>150</v>
      </c>
      <c r="D64" s="273"/>
      <c r="E64" s="273">
        <f>C64+D64</f>
        <v>150</v>
      </c>
      <c r="F64" s="273">
        <v>109</v>
      </c>
      <c r="G64" s="273"/>
      <c r="H64" s="273">
        <f>F64+G64</f>
        <v>109</v>
      </c>
      <c r="I64" s="273">
        <f>F64-C64</f>
        <v>-41</v>
      </c>
      <c r="J64" s="273">
        <f>G64-D64</f>
        <v>0</v>
      </c>
      <c r="K64" s="273">
        <f>I64+J64</f>
        <v>-41</v>
      </c>
    </row>
    <row r="65" spans="1:11" s="17" customFormat="1">
      <c r="A65" s="15"/>
      <c r="B65" s="18" t="s">
        <v>518</v>
      </c>
      <c r="C65" s="273">
        <v>15</v>
      </c>
      <c r="D65" s="273"/>
      <c r="E65" s="273">
        <f t="shared" ref="E65" si="26">C65+D65</f>
        <v>15</v>
      </c>
      <c r="F65" s="273">
        <v>14</v>
      </c>
      <c r="G65" s="273"/>
      <c r="H65" s="273">
        <f t="shared" ref="H65" si="27">F65+G65</f>
        <v>14</v>
      </c>
      <c r="I65" s="273">
        <f t="shared" ref="I65" si="28">F65-C65</f>
        <v>-1</v>
      </c>
      <c r="J65" s="273">
        <f t="shared" ref="J65" si="29">G65-D65</f>
        <v>0</v>
      </c>
      <c r="K65" s="273">
        <f t="shared" ref="K65" si="30">I65+J65</f>
        <v>-1</v>
      </c>
    </row>
    <row r="66" spans="1:11" s="17" customFormat="1">
      <c r="A66" s="15"/>
      <c r="B66" s="18" t="s">
        <v>519</v>
      </c>
      <c r="C66" s="273">
        <v>4</v>
      </c>
      <c r="D66" s="273"/>
      <c r="E66" s="273">
        <f>C66+D66</f>
        <v>4</v>
      </c>
      <c r="F66" s="273">
        <v>6</v>
      </c>
      <c r="G66" s="273"/>
      <c r="H66" s="273">
        <f>F66+G66</f>
        <v>6</v>
      </c>
      <c r="I66" s="273">
        <f>F66-C66</f>
        <v>2</v>
      </c>
      <c r="J66" s="273">
        <f>G66-D66</f>
        <v>0</v>
      </c>
      <c r="K66" s="273">
        <f>I66+J66</f>
        <v>2</v>
      </c>
    </row>
    <row r="67" spans="1:11" ht="24">
      <c r="A67" s="19"/>
      <c r="B67" s="20" t="s">
        <v>524</v>
      </c>
      <c r="C67" s="274">
        <v>950</v>
      </c>
      <c r="D67" s="274"/>
      <c r="E67" s="274">
        <f>C67+D67</f>
        <v>950</v>
      </c>
      <c r="F67" s="274">
        <v>611.86</v>
      </c>
      <c r="G67" s="274"/>
      <c r="H67" s="274">
        <f>F67+G67</f>
        <v>611.86</v>
      </c>
      <c r="I67" s="274">
        <f>F67-C67</f>
        <v>-338.14</v>
      </c>
      <c r="J67" s="274">
        <f>G67-D67</f>
        <v>0</v>
      </c>
      <c r="K67" s="274">
        <f>I67+J67</f>
        <v>-338.14</v>
      </c>
    </row>
    <row r="68" spans="1:11" ht="60">
      <c r="A68" s="21"/>
      <c r="B68" s="22" t="s">
        <v>529</v>
      </c>
      <c r="C68" s="275">
        <v>161</v>
      </c>
      <c r="D68" s="275"/>
      <c r="E68" s="275">
        <f t="shared" ref="E68" si="31">C68+D68</f>
        <v>161</v>
      </c>
      <c r="F68" s="275">
        <v>616</v>
      </c>
      <c r="G68" s="275"/>
      <c r="H68" s="275">
        <f t="shared" ref="H68" si="32">F68+G68</f>
        <v>616</v>
      </c>
      <c r="I68" s="275">
        <f t="shared" ref="I68:J68" si="33">F68-C68</f>
        <v>455</v>
      </c>
      <c r="J68" s="275">
        <f t="shared" si="33"/>
        <v>0</v>
      </c>
      <c r="K68" s="275">
        <f t="shared" ref="K68" si="34">I68+J68</f>
        <v>455</v>
      </c>
    </row>
    <row r="69" spans="1:11" ht="90" customHeight="1">
      <c r="A69" s="117" t="s">
        <v>905</v>
      </c>
      <c r="B69" s="120"/>
      <c r="C69" s="120"/>
      <c r="D69" s="120"/>
      <c r="E69" s="120"/>
      <c r="F69" s="120"/>
      <c r="G69" s="120"/>
      <c r="H69" s="120"/>
      <c r="I69" s="120"/>
      <c r="J69" s="120"/>
      <c r="K69" s="120"/>
    </row>
    <row r="70" spans="1:11" s="7" customFormat="1" ht="13.8">
      <c r="A70" s="96">
        <v>4</v>
      </c>
      <c r="B70" s="97" t="s">
        <v>214</v>
      </c>
      <c r="C70" s="116"/>
      <c r="D70" s="116"/>
      <c r="E70" s="116"/>
      <c r="F70" s="116"/>
      <c r="G70" s="116"/>
      <c r="H70" s="116"/>
      <c r="I70" s="116"/>
      <c r="J70" s="116"/>
      <c r="K70" s="116"/>
    </row>
    <row r="71" spans="1:11" s="17" customFormat="1">
      <c r="A71" s="15"/>
      <c r="B71" s="16" t="s">
        <v>520</v>
      </c>
      <c r="C71" s="273">
        <v>136.30000000000001</v>
      </c>
      <c r="D71" s="273"/>
      <c r="E71" s="273">
        <f t="shared" ref="E71" si="35">C71+D71</f>
        <v>136.30000000000001</v>
      </c>
      <c r="F71" s="273">
        <v>0.54</v>
      </c>
      <c r="G71" s="273"/>
      <c r="H71" s="273">
        <f t="shared" ref="H71" si="36">F71+G71</f>
        <v>0.54</v>
      </c>
      <c r="I71" s="273">
        <f t="shared" ref="I71:J71" si="37">F71-C71</f>
        <v>-135.76000000000002</v>
      </c>
      <c r="J71" s="273">
        <f t="shared" si="37"/>
        <v>0</v>
      </c>
      <c r="K71" s="273">
        <f t="shared" ref="K71" si="38">I71+J71</f>
        <v>-135.76000000000002</v>
      </c>
    </row>
    <row r="72" spans="1:11" s="17" customFormat="1">
      <c r="A72" s="15"/>
      <c r="B72" s="16" t="s">
        <v>521</v>
      </c>
      <c r="C72" s="273">
        <v>66.599999999999994</v>
      </c>
      <c r="D72" s="273"/>
      <c r="E72" s="273">
        <f>C72+D72</f>
        <v>66.599999999999994</v>
      </c>
      <c r="F72" s="273">
        <v>-19.670000000000002</v>
      </c>
      <c r="G72" s="273"/>
      <c r="H72" s="273">
        <f>F72+G72</f>
        <v>-19.670000000000002</v>
      </c>
      <c r="I72" s="273">
        <f>F72-C72</f>
        <v>-86.27</v>
      </c>
      <c r="J72" s="273">
        <f>G72-D72</f>
        <v>0</v>
      </c>
      <c r="K72" s="273">
        <f>I72+J72</f>
        <v>-86.27</v>
      </c>
    </row>
    <row r="73" spans="1:11" ht="24">
      <c r="A73" s="19"/>
      <c r="B73" s="20" t="s">
        <v>525</v>
      </c>
      <c r="C73" s="274">
        <v>105</v>
      </c>
      <c r="D73" s="274"/>
      <c r="E73" s="274">
        <f t="shared" ref="E73" si="39">C73+D73</f>
        <v>105</v>
      </c>
      <c r="F73" s="274">
        <v>-33</v>
      </c>
      <c r="G73" s="274"/>
      <c r="H73" s="274">
        <f t="shared" ref="H73" si="40">F73+G73</f>
        <v>-33</v>
      </c>
      <c r="I73" s="274">
        <f t="shared" ref="I73:J73" si="41">F73-C73</f>
        <v>-138</v>
      </c>
      <c r="J73" s="274">
        <f t="shared" si="41"/>
        <v>0</v>
      </c>
      <c r="K73" s="274">
        <f t="shared" ref="K73" si="42">I73+J73</f>
        <v>-138</v>
      </c>
    </row>
    <row r="74" spans="1:11" ht="60">
      <c r="A74" s="21"/>
      <c r="B74" s="22" t="s">
        <v>530</v>
      </c>
      <c r="C74" s="275">
        <v>1.24</v>
      </c>
      <c r="D74" s="275"/>
      <c r="E74" s="275">
        <f>C74+D74</f>
        <v>1.24</v>
      </c>
      <c r="F74" s="275">
        <v>2.27</v>
      </c>
      <c r="G74" s="275"/>
      <c r="H74" s="275">
        <f>F74+G74</f>
        <v>2.27</v>
      </c>
      <c r="I74" s="275">
        <f>F74-C74</f>
        <v>1.03</v>
      </c>
      <c r="J74" s="275">
        <f>G74-D74</f>
        <v>0</v>
      </c>
      <c r="K74" s="275">
        <f>I74+J74</f>
        <v>1.03</v>
      </c>
    </row>
    <row r="75" spans="1:11" ht="94.8" customHeight="1">
      <c r="A75" s="117" t="s">
        <v>906</v>
      </c>
      <c r="B75" s="120"/>
      <c r="C75" s="120"/>
      <c r="D75" s="120"/>
      <c r="E75" s="120"/>
      <c r="F75" s="120"/>
      <c r="G75" s="120"/>
      <c r="H75" s="120"/>
      <c r="I75" s="120"/>
      <c r="J75" s="120"/>
      <c r="K75" s="120"/>
    </row>
    <row r="76" spans="1:11" ht="33" customHeight="1">
      <c r="A76" s="118" t="s">
        <v>121</v>
      </c>
      <c r="B76" s="119"/>
      <c r="C76" s="119"/>
      <c r="D76" s="119"/>
      <c r="E76" s="119"/>
      <c r="F76" s="119"/>
      <c r="G76" s="119"/>
      <c r="H76" s="119"/>
      <c r="I76" s="119"/>
      <c r="J76" s="119"/>
      <c r="K76" s="119"/>
    </row>
    <row r="77" spans="1:11" ht="14.4" customHeight="1">
      <c r="A77" s="191" t="s">
        <v>192</v>
      </c>
      <c r="B77" s="191"/>
      <c r="C77" s="191"/>
      <c r="D77" s="191"/>
      <c r="E77" s="191"/>
      <c r="F77" s="191"/>
      <c r="G77" s="191"/>
      <c r="H77" s="191"/>
      <c r="I77" s="191"/>
      <c r="J77" s="191"/>
      <c r="K77" s="191"/>
    </row>
    <row r="78" spans="1:11" ht="13.2" customHeight="1">
      <c r="A78" s="140" t="s">
        <v>123</v>
      </c>
      <c r="B78" s="140"/>
      <c r="C78" s="140"/>
      <c r="D78" s="140"/>
      <c r="E78" s="140"/>
      <c r="F78" s="140"/>
      <c r="G78" s="140"/>
      <c r="H78" s="140"/>
      <c r="I78" s="140"/>
      <c r="J78" s="140"/>
      <c r="K78" s="140"/>
    </row>
    <row r="79" spans="1:11" ht="18" customHeight="1">
      <c r="A79" s="191" t="s">
        <v>278</v>
      </c>
      <c r="B79" s="191"/>
      <c r="C79" s="191"/>
      <c r="D79" s="191"/>
      <c r="E79" s="191"/>
      <c r="F79" s="191"/>
      <c r="G79" s="191"/>
      <c r="H79" s="191"/>
      <c r="I79" s="191"/>
      <c r="J79" s="191"/>
      <c r="K79" s="191"/>
    </row>
    <row r="80" spans="1:11" ht="17.399999999999999" customHeight="1">
      <c r="A80" s="123" t="s">
        <v>39</v>
      </c>
      <c r="B80" s="123"/>
      <c r="C80" s="123"/>
      <c r="D80" s="123"/>
      <c r="E80" s="123"/>
      <c r="F80" s="123"/>
      <c r="G80" s="123"/>
      <c r="H80" s="123"/>
      <c r="I80" s="123"/>
      <c r="J80" s="123"/>
      <c r="K80" s="123"/>
    </row>
    <row r="81" spans="1:11" ht="28.2" customHeight="1">
      <c r="A81" s="120" t="s">
        <v>8</v>
      </c>
      <c r="B81" s="120" t="s">
        <v>9</v>
      </c>
      <c r="C81" s="121" t="s">
        <v>40</v>
      </c>
      <c r="D81" s="121"/>
      <c r="E81" s="121"/>
      <c r="F81" s="121" t="s">
        <v>41</v>
      </c>
      <c r="G81" s="121"/>
      <c r="H81" s="121"/>
      <c r="I81" s="130" t="s">
        <v>125</v>
      </c>
      <c r="J81" s="121"/>
      <c r="K81" s="121"/>
    </row>
    <row r="82" spans="1:11" s="5" customFormat="1" ht="20.399999999999999" customHeight="1">
      <c r="A82" s="120"/>
      <c r="B82" s="120"/>
      <c r="C82" s="4" t="s">
        <v>86</v>
      </c>
      <c r="D82" s="4" t="s">
        <v>87</v>
      </c>
      <c r="E82" s="4" t="s">
        <v>88</v>
      </c>
      <c r="F82" s="4" t="s">
        <v>86</v>
      </c>
      <c r="G82" s="4" t="s">
        <v>87</v>
      </c>
      <c r="H82" s="4" t="s">
        <v>88</v>
      </c>
      <c r="I82" s="4" t="s">
        <v>86</v>
      </c>
      <c r="J82" s="4" t="s">
        <v>87</v>
      </c>
      <c r="K82" s="4" t="s">
        <v>88</v>
      </c>
    </row>
    <row r="83" spans="1:11" ht="13.8">
      <c r="A83" s="99"/>
      <c r="B83" s="99" t="s">
        <v>42</v>
      </c>
      <c r="C83" s="271"/>
      <c r="D83" s="271"/>
      <c r="E83" s="271">
        <f>C83+D83</f>
        <v>0</v>
      </c>
      <c r="F83" s="272">
        <v>47.6</v>
      </c>
      <c r="G83" s="272">
        <f>G16</f>
        <v>0</v>
      </c>
      <c r="H83" s="272">
        <f>F83+G83</f>
        <v>47.6</v>
      </c>
      <c r="I83" s="272"/>
      <c r="J83" s="272"/>
      <c r="K83" s="272"/>
    </row>
    <row r="84" spans="1:11" ht="28.8" customHeight="1">
      <c r="A84" s="152" t="s">
        <v>907</v>
      </c>
      <c r="B84" s="152"/>
      <c r="C84" s="152"/>
      <c r="D84" s="152"/>
      <c r="E84" s="152"/>
      <c r="F84" s="152"/>
      <c r="G84" s="152"/>
      <c r="H84" s="152"/>
      <c r="I84" s="152"/>
      <c r="J84" s="152"/>
      <c r="K84" s="152"/>
    </row>
    <row r="85" spans="1:11" ht="13.8">
      <c r="A85" s="99"/>
      <c r="B85" s="99" t="s">
        <v>13</v>
      </c>
      <c r="C85" s="99"/>
      <c r="D85" s="99"/>
      <c r="E85" s="99"/>
      <c r="F85" s="14"/>
      <c r="G85" s="14"/>
      <c r="H85" s="14"/>
      <c r="I85" s="14"/>
      <c r="J85" s="14"/>
      <c r="K85" s="14"/>
    </row>
    <row r="86" spans="1:11" ht="21" customHeight="1">
      <c r="A86" s="100">
        <v>1</v>
      </c>
      <c r="B86" s="95" t="s">
        <v>506</v>
      </c>
      <c r="C86" s="271"/>
      <c r="D86" s="271"/>
      <c r="E86" s="271"/>
      <c r="F86" s="271">
        <v>26</v>
      </c>
      <c r="G86" s="271"/>
      <c r="H86" s="271">
        <f>F86+G86</f>
        <v>26</v>
      </c>
      <c r="I86" s="272"/>
      <c r="J86" s="272"/>
      <c r="K86" s="272"/>
    </row>
    <row r="87" spans="1:11" ht="44.4" customHeight="1">
      <c r="A87" s="100">
        <v>2</v>
      </c>
      <c r="B87" s="95" t="s">
        <v>507</v>
      </c>
      <c r="C87" s="271"/>
      <c r="D87" s="271"/>
      <c r="E87" s="271"/>
      <c r="F87" s="271">
        <v>10.6</v>
      </c>
      <c r="G87" s="271"/>
      <c r="H87" s="271">
        <f>F87+G87</f>
        <v>10.6</v>
      </c>
      <c r="I87" s="272"/>
      <c r="J87" s="272"/>
      <c r="K87" s="272"/>
    </row>
    <row r="88" spans="1:11" ht="54.6" customHeight="1">
      <c r="A88" s="100">
        <v>3</v>
      </c>
      <c r="B88" s="95" t="s">
        <v>508</v>
      </c>
      <c r="C88" s="271"/>
      <c r="D88" s="271"/>
      <c r="E88" s="271"/>
      <c r="F88" s="271">
        <v>11</v>
      </c>
      <c r="G88" s="271"/>
      <c r="H88" s="271">
        <f>F88+G88</f>
        <v>11</v>
      </c>
      <c r="I88" s="272"/>
      <c r="J88" s="272"/>
      <c r="K88" s="272"/>
    </row>
    <row r="89" spans="1:11" ht="30.6" customHeight="1">
      <c r="A89" s="131" t="s">
        <v>129</v>
      </c>
      <c r="B89" s="121"/>
      <c r="C89" s="121"/>
      <c r="D89" s="121"/>
      <c r="E89" s="121"/>
      <c r="F89" s="121"/>
      <c r="G89" s="121"/>
      <c r="H89" s="121"/>
      <c r="I89" s="121"/>
      <c r="J89" s="121"/>
      <c r="K89" s="121"/>
    </row>
    <row r="90" spans="1:11" ht="15" customHeight="1">
      <c r="A90" s="244" t="s">
        <v>531</v>
      </c>
      <c r="B90" s="244"/>
      <c r="C90" s="244"/>
      <c r="D90" s="244"/>
      <c r="E90" s="244"/>
      <c r="F90" s="244"/>
      <c r="G90" s="244"/>
      <c r="H90" s="244"/>
      <c r="I90" s="244"/>
      <c r="J90" s="244"/>
      <c r="K90" s="244"/>
    </row>
    <row r="91" spans="1:11" s="7" customFormat="1" ht="13.8">
      <c r="A91" s="96" t="s">
        <v>106</v>
      </c>
      <c r="B91" s="96" t="s">
        <v>107</v>
      </c>
      <c r="C91" s="90"/>
      <c r="D91" s="90"/>
      <c r="E91" s="90"/>
      <c r="F91" s="90"/>
      <c r="G91" s="90"/>
      <c r="H91" s="90"/>
      <c r="I91" s="243"/>
      <c r="J91" s="243"/>
      <c r="K91" s="243"/>
    </row>
    <row r="92" spans="1:11" ht="15.6" customHeight="1">
      <c r="A92" s="94"/>
      <c r="B92" s="16" t="s">
        <v>509</v>
      </c>
      <c r="C92" s="90"/>
      <c r="D92" s="90"/>
      <c r="E92" s="90">
        <f t="shared" ref="E92:E94" si="43">C92+D92</f>
        <v>0</v>
      </c>
      <c r="F92" s="273">
        <v>1</v>
      </c>
      <c r="G92" s="90"/>
      <c r="H92" s="90">
        <f t="shared" ref="H92:H94" si="44">F92+G92</f>
        <v>1</v>
      </c>
      <c r="I92" s="262"/>
      <c r="J92" s="262"/>
      <c r="K92" s="262"/>
    </row>
    <row r="93" spans="1:11" ht="15.6" customHeight="1">
      <c r="A93" s="94"/>
      <c r="B93" s="16" t="s">
        <v>475</v>
      </c>
      <c r="C93" s="90"/>
      <c r="D93" s="90"/>
      <c r="E93" s="90">
        <f t="shared" si="43"/>
        <v>0</v>
      </c>
      <c r="F93" s="273">
        <v>2</v>
      </c>
      <c r="G93" s="90"/>
      <c r="H93" s="90">
        <f t="shared" si="44"/>
        <v>2</v>
      </c>
      <c r="I93" s="262"/>
      <c r="J93" s="262"/>
      <c r="K93" s="262"/>
    </row>
    <row r="94" spans="1:11" ht="15.6" customHeight="1">
      <c r="A94" s="94"/>
      <c r="B94" s="16" t="s">
        <v>510</v>
      </c>
      <c r="C94" s="90"/>
      <c r="D94" s="90"/>
      <c r="E94" s="90">
        <f t="shared" si="43"/>
        <v>0</v>
      </c>
      <c r="F94" s="273">
        <v>0.5</v>
      </c>
      <c r="G94" s="90"/>
      <c r="H94" s="90">
        <f t="shared" si="44"/>
        <v>0.5</v>
      </c>
      <c r="I94" s="262"/>
      <c r="J94" s="262"/>
      <c r="K94" s="262"/>
    </row>
    <row r="95" spans="1:11" ht="30" customHeight="1">
      <c r="A95" s="94"/>
      <c r="B95" s="20" t="s">
        <v>522</v>
      </c>
      <c r="C95" s="90"/>
      <c r="D95" s="90"/>
      <c r="E95" s="90">
        <f t="shared" ref="E95:E97" si="45">C95+D95</f>
        <v>0</v>
      </c>
      <c r="F95" s="274">
        <v>80</v>
      </c>
      <c r="G95" s="90"/>
      <c r="H95" s="90">
        <f t="shared" ref="H95:H97" si="46">F95+G95</f>
        <v>80</v>
      </c>
      <c r="I95" s="262"/>
      <c r="J95" s="262"/>
      <c r="K95" s="262"/>
    </row>
    <row r="96" spans="1:11" ht="30" customHeight="1">
      <c r="A96" s="94"/>
      <c r="B96" s="22" t="s">
        <v>526</v>
      </c>
      <c r="C96" s="90"/>
      <c r="D96" s="90"/>
      <c r="E96" s="90">
        <f t="shared" si="45"/>
        <v>0</v>
      </c>
      <c r="F96" s="275">
        <v>11</v>
      </c>
      <c r="G96" s="90"/>
      <c r="H96" s="90">
        <f t="shared" si="46"/>
        <v>11</v>
      </c>
      <c r="I96" s="262"/>
      <c r="J96" s="262"/>
      <c r="K96" s="262"/>
    </row>
    <row r="97" spans="1:11" ht="48.6" customHeight="1">
      <c r="A97" s="94"/>
      <c r="B97" s="22" t="s">
        <v>527</v>
      </c>
      <c r="C97" s="90"/>
      <c r="D97" s="90"/>
      <c r="E97" s="90">
        <f t="shared" si="45"/>
        <v>0</v>
      </c>
      <c r="F97" s="275">
        <v>8</v>
      </c>
      <c r="G97" s="90"/>
      <c r="H97" s="90">
        <f t="shared" si="46"/>
        <v>8</v>
      </c>
      <c r="I97" s="262"/>
      <c r="J97" s="262"/>
      <c r="K97" s="262"/>
    </row>
    <row r="98" spans="1:11" s="7" customFormat="1" ht="13.8">
      <c r="A98" s="96" t="s">
        <v>108</v>
      </c>
      <c r="B98" s="96" t="s">
        <v>109</v>
      </c>
      <c r="C98" s="92"/>
      <c r="D98" s="92"/>
      <c r="E98" s="92"/>
      <c r="F98" s="92"/>
      <c r="G98" s="92"/>
      <c r="H98" s="92"/>
      <c r="I98" s="262"/>
      <c r="J98" s="262"/>
      <c r="K98" s="262"/>
    </row>
    <row r="99" spans="1:11" ht="19.2" customHeight="1">
      <c r="A99" s="94"/>
      <c r="B99" s="16" t="s">
        <v>511</v>
      </c>
      <c r="C99" s="90"/>
      <c r="D99" s="90"/>
      <c r="E99" s="90">
        <f t="shared" ref="E99:E102" si="47">C99+D99</f>
        <v>0</v>
      </c>
      <c r="F99" s="273">
        <v>979</v>
      </c>
      <c r="G99" s="90"/>
      <c r="H99" s="90">
        <f t="shared" ref="H99:H102" si="48">F99+G99</f>
        <v>979</v>
      </c>
      <c r="I99" s="262"/>
      <c r="J99" s="262"/>
      <c r="K99" s="262"/>
    </row>
    <row r="100" spans="1:11" ht="19.2" customHeight="1">
      <c r="A100" s="94"/>
      <c r="B100" s="16" t="s">
        <v>512</v>
      </c>
      <c r="C100" s="90"/>
      <c r="D100" s="90"/>
      <c r="E100" s="90">
        <f t="shared" si="47"/>
        <v>0</v>
      </c>
      <c r="F100" s="273">
        <v>151</v>
      </c>
      <c r="G100" s="90"/>
      <c r="H100" s="90">
        <f t="shared" si="48"/>
        <v>151</v>
      </c>
      <c r="I100" s="262"/>
      <c r="J100" s="262"/>
      <c r="K100" s="262"/>
    </row>
    <row r="101" spans="1:11" ht="19.2" customHeight="1">
      <c r="A101" s="94"/>
      <c r="B101" s="20" t="s">
        <v>523</v>
      </c>
      <c r="C101" s="90"/>
      <c r="D101" s="90"/>
      <c r="E101" s="90">
        <f t="shared" si="47"/>
        <v>0</v>
      </c>
      <c r="F101" s="274">
        <v>7</v>
      </c>
      <c r="G101" s="90"/>
      <c r="H101" s="90">
        <f t="shared" si="48"/>
        <v>7</v>
      </c>
      <c r="I101" s="262"/>
      <c r="J101" s="262"/>
      <c r="K101" s="262"/>
    </row>
    <row r="102" spans="1:11" ht="24.6" customHeight="1">
      <c r="A102" s="94"/>
      <c r="B102" s="22" t="s">
        <v>528</v>
      </c>
      <c r="C102" s="90"/>
      <c r="D102" s="90"/>
      <c r="E102" s="90">
        <f t="shared" si="47"/>
        <v>0</v>
      </c>
      <c r="F102" s="275">
        <v>151</v>
      </c>
      <c r="G102" s="90"/>
      <c r="H102" s="90">
        <f t="shared" si="48"/>
        <v>151</v>
      </c>
      <c r="I102" s="262"/>
      <c r="J102" s="262"/>
      <c r="K102" s="262"/>
    </row>
    <row r="103" spans="1:11" s="7" customFormat="1" ht="13.8">
      <c r="A103" s="96" t="s">
        <v>112</v>
      </c>
      <c r="B103" s="96" t="s">
        <v>113</v>
      </c>
      <c r="C103" s="92"/>
      <c r="D103" s="92"/>
      <c r="E103" s="92"/>
      <c r="F103" s="92"/>
      <c r="G103" s="92"/>
      <c r="H103" s="92"/>
      <c r="I103" s="262"/>
      <c r="J103" s="262"/>
      <c r="K103" s="262"/>
    </row>
    <row r="104" spans="1:11" ht="28.8" customHeight="1">
      <c r="A104" s="94"/>
      <c r="B104" s="18" t="s">
        <v>513</v>
      </c>
      <c r="C104" s="90"/>
      <c r="D104" s="90"/>
      <c r="E104" s="90">
        <f t="shared" ref="E104:E105" si="49">C104+D104</f>
        <v>0</v>
      </c>
      <c r="F104" s="273">
        <v>3</v>
      </c>
      <c r="G104" s="90"/>
      <c r="H104" s="90">
        <f t="shared" ref="H104:H105" si="50">F104+G104</f>
        <v>3</v>
      </c>
      <c r="I104" s="262"/>
      <c r="J104" s="262"/>
      <c r="K104" s="262"/>
    </row>
    <row r="105" spans="1:11" ht="28.8" customHeight="1">
      <c r="A105" s="94"/>
      <c r="B105" s="18" t="s">
        <v>514</v>
      </c>
      <c r="C105" s="90"/>
      <c r="D105" s="90"/>
      <c r="E105" s="90">
        <f t="shared" si="49"/>
        <v>0</v>
      </c>
      <c r="F105" s="273">
        <v>280</v>
      </c>
      <c r="G105" s="90"/>
      <c r="H105" s="90">
        <f t="shared" si="50"/>
        <v>280</v>
      </c>
      <c r="I105" s="262"/>
      <c r="J105" s="262"/>
      <c r="K105" s="262"/>
    </row>
    <row r="106" spans="1:11" ht="28.8" customHeight="1">
      <c r="A106" s="94"/>
      <c r="B106" s="18" t="s">
        <v>515</v>
      </c>
      <c r="C106" s="90"/>
      <c r="D106" s="90"/>
      <c r="E106" s="90">
        <f t="shared" ref="E106:E112" si="51">C106+D106</f>
        <v>0</v>
      </c>
      <c r="F106" s="273">
        <v>299</v>
      </c>
      <c r="G106" s="90"/>
      <c r="H106" s="90">
        <f t="shared" ref="H106:H112" si="52">F106+G106</f>
        <v>299</v>
      </c>
      <c r="I106" s="262"/>
      <c r="J106" s="262"/>
      <c r="K106" s="262"/>
    </row>
    <row r="107" spans="1:11" ht="28.8" customHeight="1">
      <c r="A107" s="94"/>
      <c r="B107" s="18" t="s">
        <v>516</v>
      </c>
      <c r="C107" s="90"/>
      <c r="D107" s="90"/>
      <c r="E107" s="90">
        <f t="shared" si="51"/>
        <v>0</v>
      </c>
      <c r="F107" s="273">
        <v>88</v>
      </c>
      <c r="G107" s="90"/>
      <c r="H107" s="90">
        <f t="shared" si="52"/>
        <v>88</v>
      </c>
      <c r="I107" s="262"/>
      <c r="J107" s="262"/>
      <c r="K107" s="262"/>
    </row>
    <row r="108" spans="1:11" ht="28.8" customHeight="1">
      <c r="A108" s="94"/>
      <c r="B108" s="18" t="s">
        <v>517</v>
      </c>
      <c r="C108" s="90"/>
      <c r="D108" s="90"/>
      <c r="E108" s="90">
        <f t="shared" si="51"/>
        <v>0</v>
      </c>
      <c r="F108" s="273">
        <v>109</v>
      </c>
      <c r="G108" s="90"/>
      <c r="H108" s="90">
        <f t="shared" si="52"/>
        <v>109</v>
      </c>
      <c r="I108" s="262"/>
      <c r="J108" s="262"/>
      <c r="K108" s="262"/>
    </row>
    <row r="109" spans="1:11" ht="17.399999999999999" customHeight="1">
      <c r="A109" s="94"/>
      <c r="B109" s="18" t="s">
        <v>518</v>
      </c>
      <c r="C109" s="90"/>
      <c r="D109" s="90"/>
      <c r="E109" s="90">
        <f t="shared" si="51"/>
        <v>0</v>
      </c>
      <c r="F109" s="273">
        <v>14</v>
      </c>
      <c r="G109" s="90"/>
      <c r="H109" s="90">
        <f t="shared" si="52"/>
        <v>14</v>
      </c>
      <c r="I109" s="262"/>
      <c r="J109" s="262"/>
      <c r="K109" s="262"/>
    </row>
    <row r="110" spans="1:11" ht="17.399999999999999" customHeight="1">
      <c r="A110" s="94"/>
      <c r="B110" s="18" t="s">
        <v>519</v>
      </c>
      <c r="C110" s="90"/>
      <c r="D110" s="90"/>
      <c r="E110" s="90">
        <f t="shared" ref="E110:E111" si="53">C110+D110</f>
        <v>0</v>
      </c>
      <c r="F110" s="273">
        <v>6</v>
      </c>
      <c r="G110" s="90"/>
      <c r="H110" s="90">
        <f t="shared" ref="H110:H111" si="54">F110+G110</f>
        <v>6</v>
      </c>
      <c r="I110" s="262"/>
      <c r="J110" s="262"/>
      <c r="K110" s="262"/>
    </row>
    <row r="111" spans="1:11" ht="28.8" customHeight="1">
      <c r="A111" s="94"/>
      <c r="B111" s="20" t="s">
        <v>524</v>
      </c>
      <c r="C111" s="90"/>
      <c r="D111" s="90"/>
      <c r="E111" s="90">
        <f t="shared" si="53"/>
        <v>0</v>
      </c>
      <c r="F111" s="274">
        <v>611.86</v>
      </c>
      <c r="G111" s="90"/>
      <c r="H111" s="90">
        <f t="shared" si="54"/>
        <v>611.86</v>
      </c>
      <c r="I111" s="262"/>
      <c r="J111" s="262"/>
      <c r="K111" s="262"/>
    </row>
    <row r="112" spans="1:11" ht="64.2" customHeight="1">
      <c r="A112" s="94"/>
      <c r="B112" s="22" t="s">
        <v>529</v>
      </c>
      <c r="C112" s="90"/>
      <c r="D112" s="90"/>
      <c r="E112" s="90">
        <f t="shared" si="51"/>
        <v>0</v>
      </c>
      <c r="F112" s="275">
        <v>616</v>
      </c>
      <c r="G112" s="90"/>
      <c r="H112" s="90">
        <f t="shared" si="52"/>
        <v>616</v>
      </c>
      <c r="I112" s="262"/>
      <c r="J112" s="262"/>
      <c r="K112" s="262"/>
    </row>
    <row r="113" spans="1:11" s="7" customFormat="1" ht="13.8">
      <c r="A113" s="96">
        <v>4</v>
      </c>
      <c r="B113" s="97" t="s">
        <v>214</v>
      </c>
      <c r="C113" s="92"/>
      <c r="D113" s="92"/>
      <c r="E113" s="92"/>
      <c r="F113" s="92"/>
      <c r="G113" s="92"/>
      <c r="H113" s="92"/>
      <c r="I113" s="262"/>
      <c r="J113" s="262"/>
      <c r="K113" s="262"/>
    </row>
    <row r="114" spans="1:11" ht="24.6" customHeight="1">
      <c r="A114" s="94"/>
      <c r="B114" s="16" t="s">
        <v>520</v>
      </c>
      <c r="C114" s="90"/>
      <c r="D114" s="90"/>
      <c r="E114" s="90">
        <f>C114+D114</f>
        <v>0</v>
      </c>
      <c r="F114" s="273">
        <v>0.54</v>
      </c>
      <c r="G114" s="90"/>
      <c r="H114" s="90">
        <f>F114+G114</f>
        <v>0.54</v>
      </c>
      <c r="I114" s="262"/>
      <c r="J114" s="262"/>
      <c r="K114" s="262"/>
    </row>
    <row r="115" spans="1:11">
      <c r="A115" s="94"/>
      <c r="B115" s="16" t="s">
        <v>521</v>
      </c>
      <c r="C115" s="90"/>
      <c r="D115" s="90"/>
      <c r="E115" s="90">
        <f t="shared" ref="E115:E117" si="55">C115+D115</f>
        <v>0</v>
      </c>
      <c r="F115" s="273">
        <v>-19.670000000000002</v>
      </c>
      <c r="G115" s="90"/>
      <c r="H115" s="90">
        <f t="shared" ref="H115:H117" si="56">F115+G115</f>
        <v>-19.670000000000002</v>
      </c>
      <c r="I115" s="262"/>
      <c r="J115" s="262"/>
      <c r="K115" s="262"/>
    </row>
    <row r="116" spans="1:11" ht="24">
      <c r="A116" s="94"/>
      <c r="B116" s="20" t="s">
        <v>525</v>
      </c>
      <c r="C116" s="90"/>
      <c r="D116" s="90"/>
      <c r="E116" s="90">
        <f t="shared" si="55"/>
        <v>0</v>
      </c>
      <c r="F116" s="274">
        <v>-33</v>
      </c>
      <c r="G116" s="90"/>
      <c r="H116" s="90">
        <f t="shared" si="56"/>
        <v>-33</v>
      </c>
      <c r="I116" s="262"/>
      <c r="J116" s="262"/>
      <c r="K116" s="262"/>
    </row>
    <row r="117" spans="1:11" ht="60">
      <c r="A117" s="94"/>
      <c r="B117" s="22" t="s">
        <v>530</v>
      </c>
      <c r="C117" s="90"/>
      <c r="D117" s="90"/>
      <c r="E117" s="90">
        <f t="shared" si="55"/>
        <v>0</v>
      </c>
      <c r="F117" s="275">
        <v>2.27</v>
      </c>
      <c r="G117" s="90"/>
      <c r="H117" s="90">
        <f t="shared" si="56"/>
        <v>2.27</v>
      </c>
      <c r="I117" s="262"/>
      <c r="J117" s="262"/>
      <c r="K117" s="262"/>
    </row>
    <row r="118" spans="1:11" ht="17.399999999999999" customHeight="1">
      <c r="A118" s="131" t="s">
        <v>128</v>
      </c>
      <c r="B118" s="131"/>
      <c r="C118" s="131"/>
      <c r="D118" s="131"/>
      <c r="E118" s="131"/>
      <c r="F118" s="131"/>
      <c r="G118" s="131"/>
      <c r="H118" s="131"/>
      <c r="I118" s="131"/>
      <c r="J118" s="131"/>
      <c r="K118" s="131"/>
    </row>
    <row r="119" spans="1:11" ht="18.600000000000001" customHeight="1">
      <c r="A119" s="244" t="s">
        <v>531</v>
      </c>
      <c r="B119" s="244"/>
      <c r="C119" s="244"/>
      <c r="D119" s="244"/>
      <c r="E119" s="244"/>
      <c r="F119" s="244"/>
      <c r="G119" s="244"/>
      <c r="H119" s="244"/>
      <c r="I119" s="244"/>
      <c r="J119" s="244"/>
      <c r="K119" s="244"/>
    </row>
    <row r="120" spans="1:11" ht="13.8" customHeight="1">
      <c r="A120" s="133" t="s">
        <v>133</v>
      </c>
      <c r="B120" s="133"/>
      <c r="C120" s="133"/>
      <c r="D120" s="133"/>
      <c r="E120" s="133"/>
      <c r="F120" s="133"/>
      <c r="G120" s="133"/>
      <c r="H120" s="133"/>
      <c r="I120" s="133"/>
      <c r="J120" s="133"/>
      <c r="K120" s="133"/>
    </row>
    <row r="121" spans="1:11" ht="29.4" customHeight="1">
      <c r="A121" s="191" t="s">
        <v>532</v>
      </c>
      <c r="B121" s="191"/>
      <c r="C121" s="191"/>
      <c r="D121" s="191"/>
      <c r="E121" s="191"/>
      <c r="F121" s="191"/>
      <c r="G121" s="191"/>
      <c r="H121" s="191"/>
      <c r="I121" s="191"/>
      <c r="J121" s="191"/>
      <c r="K121" s="191"/>
    </row>
    <row r="122" spans="1:11" ht="15" customHeight="1">
      <c r="A122" s="143" t="s">
        <v>181</v>
      </c>
      <c r="B122" s="123"/>
      <c r="C122" s="123"/>
      <c r="D122" s="123"/>
      <c r="E122" s="123"/>
      <c r="F122" s="123"/>
      <c r="G122" s="123"/>
      <c r="H122" s="123"/>
      <c r="I122" s="123"/>
      <c r="J122" s="123"/>
      <c r="K122" s="123"/>
    </row>
    <row r="123" spans="1:11" ht="72">
      <c r="A123" s="94" t="s">
        <v>44</v>
      </c>
      <c r="B123" s="94" t="s">
        <v>9</v>
      </c>
      <c r="C123" s="6" t="s">
        <v>135</v>
      </c>
      <c r="D123" s="6" t="s">
        <v>136</v>
      </c>
      <c r="E123" s="6" t="s">
        <v>137</v>
      </c>
      <c r="F123" s="6" t="s">
        <v>103</v>
      </c>
      <c r="G123" s="6" t="s">
        <v>138</v>
      </c>
      <c r="H123" s="6" t="s">
        <v>139</v>
      </c>
    </row>
    <row r="124" spans="1:11" ht="13.8">
      <c r="A124" s="94" t="s">
        <v>6</v>
      </c>
      <c r="B124" s="94" t="s">
        <v>19</v>
      </c>
      <c r="C124" s="94" t="s">
        <v>29</v>
      </c>
      <c r="D124" s="94" t="s">
        <v>38</v>
      </c>
      <c r="E124" s="94" t="s">
        <v>37</v>
      </c>
      <c r="F124" s="94" t="s">
        <v>45</v>
      </c>
      <c r="G124" s="94" t="s">
        <v>36</v>
      </c>
      <c r="H124" s="94" t="s">
        <v>46</v>
      </c>
    </row>
    <row r="125" spans="1:11" ht="13.8">
      <c r="A125" s="94" t="s">
        <v>47</v>
      </c>
      <c r="B125" s="94" t="s">
        <v>48</v>
      </c>
      <c r="C125" s="94" t="s">
        <v>12</v>
      </c>
      <c r="D125" s="94"/>
      <c r="E125" s="94"/>
      <c r="F125" s="94">
        <f>E125-D125</f>
        <v>0</v>
      </c>
      <c r="G125" s="94" t="s">
        <v>12</v>
      </c>
      <c r="H125" s="94" t="s">
        <v>12</v>
      </c>
    </row>
    <row r="126" spans="1:11" ht="13.8">
      <c r="A126" s="94"/>
      <c r="B126" s="94" t="s">
        <v>49</v>
      </c>
      <c r="C126" s="94" t="s">
        <v>12</v>
      </c>
      <c r="D126" s="94"/>
      <c r="E126" s="94"/>
      <c r="F126" s="94">
        <f t="shared" ref="F126:F127" si="57">E126-D126</f>
        <v>0</v>
      </c>
      <c r="G126" s="94" t="s">
        <v>12</v>
      </c>
      <c r="H126" s="94" t="s">
        <v>12</v>
      </c>
    </row>
    <row r="127" spans="1:11" ht="27.6">
      <c r="A127" s="94"/>
      <c r="B127" s="94" t="s">
        <v>50</v>
      </c>
      <c r="C127" s="94" t="s">
        <v>12</v>
      </c>
      <c r="D127" s="94"/>
      <c r="E127" s="94"/>
      <c r="F127" s="94">
        <f t="shared" si="57"/>
        <v>0</v>
      </c>
      <c r="G127" s="94" t="s">
        <v>12</v>
      </c>
      <c r="H127" s="94" t="s">
        <v>12</v>
      </c>
    </row>
    <row r="128" spans="1:11" ht="13.8">
      <c r="A128" s="94"/>
      <c r="B128" s="94" t="s">
        <v>51</v>
      </c>
      <c r="C128" s="94" t="s">
        <v>12</v>
      </c>
      <c r="D128" s="94"/>
      <c r="E128" s="94"/>
      <c r="F128" s="94"/>
      <c r="G128" s="94" t="s">
        <v>12</v>
      </c>
      <c r="H128" s="94" t="s">
        <v>12</v>
      </c>
    </row>
    <row r="129" spans="1:11" ht="13.8">
      <c r="A129" s="94"/>
      <c r="B129" s="94" t="s">
        <v>52</v>
      </c>
      <c r="C129" s="94" t="s">
        <v>12</v>
      </c>
      <c r="D129" s="94"/>
      <c r="E129" s="94"/>
      <c r="F129" s="94"/>
      <c r="G129" s="94" t="s">
        <v>12</v>
      </c>
      <c r="H129" s="94" t="s">
        <v>12</v>
      </c>
    </row>
    <row r="130" spans="1:11">
      <c r="A130" s="122" t="s">
        <v>194</v>
      </c>
      <c r="B130" s="120"/>
      <c r="C130" s="120"/>
      <c r="D130" s="120"/>
      <c r="E130" s="120"/>
      <c r="F130" s="120"/>
      <c r="G130" s="120"/>
      <c r="H130" s="120"/>
    </row>
    <row r="131" spans="1:11" ht="13.8">
      <c r="A131" s="94" t="s">
        <v>19</v>
      </c>
      <c r="B131" s="94" t="s">
        <v>54</v>
      </c>
      <c r="C131" s="94" t="s">
        <v>12</v>
      </c>
      <c r="D131" s="94"/>
      <c r="E131" s="94"/>
      <c r="F131" s="94">
        <f t="shared" ref="F131" si="58">E131-D131</f>
        <v>0</v>
      </c>
      <c r="G131" s="94" t="s">
        <v>12</v>
      </c>
      <c r="H131" s="94" t="s">
        <v>12</v>
      </c>
    </row>
    <row r="132" spans="1:11">
      <c r="A132" s="122" t="s">
        <v>195</v>
      </c>
      <c r="B132" s="120"/>
      <c r="C132" s="120"/>
      <c r="D132" s="120"/>
      <c r="E132" s="120"/>
      <c r="F132" s="120"/>
      <c r="G132" s="120"/>
      <c r="H132" s="120"/>
    </row>
    <row r="133" spans="1:11">
      <c r="A133" s="120" t="s">
        <v>56</v>
      </c>
      <c r="B133" s="120"/>
      <c r="C133" s="120"/>
      <c r="D133" s="120"/>
      <c r="E133" s="120"/>
      <c r="F133" s="120"/>
      <c r="G133" s="120"/>
      <c r="H133" s="120"/>
    </row>
    <row r="134" spans="1:11" ht="13.8">
      <c r="A134" s="94" t="s">
        <v>21</v>
      </c>
      <c r="B134" s="94" t="s">
        <v>57</v>
      </c>
      <c r="C134" s="94"/>
      <c r="D134" s="94"/>
      <c r="E134" s="94"/>
      <c r="F134" s="94"/>
      <c r="G134" s="94"/>
      <c r="H134" s="94"/>
    </row>
    <row r="135" spans="1:11" ht="13.8">
      <c r="A135" s="94"/>
      <c r="B135" s="94" t="s">
        <v>58</v>
      </c>
      <c r="C135" s="94"/>
      <c r="D135" s="94"/>
      <c r="E135" s="94"/>
      <c r="F135" s="94">
        <f t="shared" ref="F135" si="59">E135-D135</f>
        <v>0</v>
      </c>
      <c r="G135" s="94"/>
      <c r="H135" s="94"/>
    </row>
    <row r="136" spans="1:11" ht="13.8" thickBot="1">
      <c r="A136" s="127" t="s">
        <v>59</v>
      </c>
      <c r="B136" s="128"/>
      <c r="C136" s="128"/>
      <c r="D136" s="128"/>
      <c r="E136" s="128"/>
      <c r="F136" s="128"/>
      <c r="G136" s="128"/>
      <c r="H136" s="129"/>
    </row>
    <row r="137" spans="1:11" ht="27.6">
      <c r="A137" s="94"/>
      <c r="B137" s="95" t="s">
        <v>196</v>
      </c>
      <c r="C137" s="94"/>
      <c r="D137" s="94"/>
      <c r="E137" s="94"/>
      <c r="F137" s="94">
        <f t="shared" ref="F137" si="60">E137-D137</f>
        <v>0</v>
      </c>
      <c r="G137" s="94"/>
      <c r="H137" s="94"/>
    </row>
    <row r="138" spans="1:11" ht="27.6">
      <c r="A138" s="94"/>
      <c r="B138" s="94" t="s">
        <v>61</v>
      </c>
      <c r="C138" s="94"/>
      <c r="D138" s="94"/>
      <c r="E138" s="94"/>
      <c r="F138" s="94"/>
      <c r="G138" s="94"/>
      <c r="H138" s="94"/>
    </row>
    <row r="139" spans="1:11" ht="27.6">
      <c r="A139" s="94" t="s">
        <v>22</v>
      </c>
      <c r="B139" s="94" t="s">
        <v>62</v>
      </c>
      <c r="C139" s="94" t="s">
        <v>12</v>
      </c>
      <c r="D139" s="94"/>
      <c r="E139" s="94"/>
      <c r="F139" s="94"/>
      <c r="G139" s="94" t="s">
        <v>12</v>
      </c>
      <c r="H139" s="94" t="s">
        <v>12</v>
      </c>
    </row>
    <row r="140" spans="1:11" ht="22.8" customHeight="1">
      <c r="A140" s="126" t="s">
        <v>768</v>
      </c>
      <c r="B140" s="126"/>
      <c r="C140" s="126"/>
      <c r="D140" s="126"/>
      <c r="E140" s="126"/>
      <c r="F140" s="126"/>
      <c r="G140" s="126"/>
      <c r="H140" s="126"/>
      <c r="I140" s="126"/>
      <c r="J140" s="126"/>
      <c r="K140" s="126"/>
    </row>
    <row r="141" spans="1:11" ht="14.4" customHeight="1">
      <c r="A141" s="124" t="s">
        <v>899</v>
      </c>
      <c r="B141" s="124"/>
      <c r="C141" s="124"/>
      <c r="D141" s="124"/>
      <c r="E141" s="124"/>
      <c r="F141" s="124"/>
      <c r="G141" s="124"/>
      <c r="H141" s="124"/>
      <c r="I141" s="124"/>
      <c r="J141" s="124"/>
      <c r="K141" s="124"/>
    </row>
    <row r="142" spans="1:11" ht="18" customHeight="1">
      <c r="A142" s="124" t="s">
        <v>140</v>
      </c>
      <c r="B142" s="125"/>
      <c r="C142" s="125"/>
      <c r="D142" s="125"/>
      <c r="E142" s="125"/>
      <c r="F142" s="125"/>
      <c r="G142" s="125"/>
      <c r="H142" s="125"/>
      <c r="I142" s="125"/>
      <c r="J142" s="125"/>
      <c r="K142" s="125"/>
    </row>
    <row r="143" spans="1:11" ht="31.8" customHeight="1">
      <c r="A143" s="250" t="s">
        <v>908</v>
      </c>
      <c r="B143" s="251"/>
      <c r="C143" s="251"/>
      <c r="D143" s="251"/>
      <c r="E143" s="251"/>
      <c r="F143" s="251"/>
      <c r="G143" s="251"/>
      <c r="H143" s="251"/>
      <c r="I143" s="251"/>
      <c r="J143" s="251"/>
      <c r="K143" s="251"/>
    </row>
    <row r="144" spans="1:11" ht="18" customHeight="1">
      <c r="A144" s="124" t="s">
        <v>909</v>
      </c>
      <c r="B144" s="124"/>
      <c r="C144" s="124"/>
      <c r="D144" s="124"/>
      <c r="E144" s="124"/>
      <c r="F144" s="124"/>
      <c r="G144" s="124"/>
      <c r="H144" s="124"/>
      <c r="I144" s="124"/>
      <c r="J144" s="124"/>
      <c r="K144" s="124"/>
    </row>
    <row r="145" spans="1:11" ht="14.4" customHeight="1">
      <c r="A145" s="124" t="s">
        <v>910</v>
      </c>
      <c r="B145" s="124"/>
      <c r="C145" s="124"/>
      <c r="D145" s="124"/>
      <c r="E145" s="124"/>
      <c r="F145" s="124"/>
      <c r="G145" s="124"/>
      <c r="H145" s="124"/>
      <c r="I145" s="124"/>
      <c r="J145" s="124"/>
      <c r="K145" s="124"/>
    </row>
    <row r="146" spans="1:11" ht="15.6" customHeight="1">
      <c r="A146" s="124" t="s">
        <v>887</v>
      </c>
      <c r="B146" s="124"/>
      <c r="C146" s="124"/>
      <c r="D146" s="124"/>
      <c r="E146" s="124"/>
      <c r="F146" s="124"/>
      <c r="G146" s="124"/>
      <c r="H146" s="124"/>
      <c r="I146" s="124"/>
      <c r="J146" s="124"/>
      <c r="K146" s="124"/>
    </row>
    <row r="147" spans="1:11" ht="39" customHeight="1">
      <c r="A147" s="93"/>
      <c r="B147" s="93"/>
      <c r="C147" s="93"/>
      <c r="D147" s="93"/>
      <c r="E147" s="93"/>
      <c r="F147" s="93"/>
      <c r="G147" s="93"/>
      <c r="H147" s="93"/>
      <c r="I147" s="93"/>
      <c r="J147" s="93"/>
      <c r="K147" s="93"/>
    </row>
    <row r="148" spans="1:11" ht="15.6">
      <c r="B148" s="9" t="s">
        <v>141</v>
      </c>
      <c r="C148" s="9"/>
      <c r="D148" s="9"/>
      <c r="E148" s="134" t="s">
        <v>142</v>
      </c>
      <c r="F148" s="134"/>
      <c r="G148" s="134"/>
    </row>
  </sheetData>
  <mergeCells count="7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C70:E70"/>
    <mergeCell ref="F70:H70"/>
    <mergeCell ref="I70:K70"/>
    <mergeCell ref="C45:E45"/>
    <mergeCell ref="F45:H45"/>
    <mergeCell ref="I45:K45"/>
    <mergeCell ref="A52:K52"/>
    <mergeCell ref="C53:E53"/>
    <mergeCell ref="F53:H53"/>
    <mergeCell ref="I53:K53"/>
    <mergeCell ref="A58:K58"/>
    <mergeCell ref="C59:E59"/>
    <mergeCell ref="F59:H59"/>
    <mergeCell ref="I59:K59"/>
    <mergeCell ref="A69:K69"/>
    <mergeCell ref="A84:K84"/>
    <mergeCell ref="A75:K75"/>
    <mergeCell ref="A76:K76"/>
    <mergeCell ref="A77:K77"/>
    <mergeCell ref="A78:K78"/>
    <mergeCell ref="A79:K79"/>
    <mergeCell ref="A80:K80"/>
    <mergeCell ref="A81:A82"/>
    <mergeCell ref="B81:B82"/>
    <mergeCell ref="C81:E81"/>
    <mergeCell ref="F81:H81"/>
    <mergeCell ref="I81:K81"/>
    <mergeCell ref="A140:K140"/>
    <mergeCell ref="A89:K89"/>
    <mergeCell ref="A90:K90"/>
    <mergeCell ref="A118:K118"/>
    <mergeCell ref="A119:K119"/>
    <mergeCell ref="A120:K120"/>
    <mergeCell ref="A121:K121"/>
    <mergeCell ref="A122:K122"/>
    <mergeCell ref="A130:H130"/>
    <mergeCell ref="A132:H132"/>
    <mergeCell ref="A133:H133"/>
    <mergeCell ref="A136:H136"/>
    <mergeCell ref="E148:G148"/>
    <mergeCell ref="A141:K141"/>
    <mergeCell ref="A142:K142"/>
    <mergeCell ref="A143:K143"/>
    <mergeCell ref="A144:K144"/>
    <mergeCell ref="A145:K145"/>
    <mergeCell ref="A146:K146"/>
  </mergeCells>
  <pageMargins left="0.7" right="0.7" top="0.75" bottom="0.75" header="0.3" footer="0.3"/>
  <pageSetup paperSize="9" scale="79" orientation="landscape" verticalDpi="0" r:id="rId1"/>
  <rowBreaks count="5" manualBreakCount="5">
    <brk id="27" max="16383" man="1"/>
    <brk id="61" max="10" man="1"/>
    <brk id="79" max="16383" man="1"/>
    <brk id="102" max="16383" man="1"/>
    <brk id="122" max="10" man="1"/>
  </rowBreaks>
</worksheet>
</file>

<file path=xl/worksheets/sheet22.xml><?xml version="1.0" encoding="utf-8"?>
<worksheet xmlns="http://schemas.openxmlformats.org/spreadsheetml/2006/main" xmlns:r="http://schemas.openxmlformats.org/officeDocument/2006/relationships">
  <dimension ref="A1:K134"/>
  <sheetViews>
    <sheetView view="pageBreakPreview" topLeftCell="A122" zoomScale="85" zoomScaleNormal="85" zoomScaleSheetLayoutView="85" workbookViewId="0">
      <selection activeCell="A122" sqref="A1:XFD1048576"/>
    </sheetView>
  </sheetViews>
  <sheetFormatPr defaultColWidth="34" defaultRowHeight="13.2"/>
  <cols>
    <col min="1" max="1" width="5.5546875" style="11" customWidth="1"/>
    <col min="2" max="2" width="34" style="11"/>
    <col min="3" max="3" width="10.6640625" style="11" customWidth="1"/>
    <col min="4" max="6" width="9.44140625" style="11" customWidth="1"/>
    <col min="7" max="7" width="9.21875" style="11" customWidth="1"/>
    <col min="8" max="8" width="9.44140625" style="11" customWidth="1"/>
    <col min="9" max="9" width="10.88671875" style="11" customWidth="1"/>
    <col min="10" max="10" width="10.6640625" style="11" customWidth="1"/>
    <col min="11" max="11" width="13.109375" style="11" customWidth="1"/>
    <col min="12" max="16384" width="34" style="11"/>
  </cols>
  <sheetData>
    <row r="1" spans="1:11">
      <c r="H1" s="175" t="s">
        <v>63</v>
      </c>
      <c r="I1" s="175"/>
      <c r="J1" s="175"/>
      <c r="K1" s="175"/>
    </row>
    <row r="2" spans="1:11" ht="29.4" customHeight="1">
      <c r="H2" s="175" t="s">
        <v>64</v>
      </c>
      <c r="I2" s="175"/>
      <c r="J2" s="175"/>
      <c r="K2" s="175"/>
    </row>
    <row r="3" spans="1:11" ht="17.399999999999999">
      <c r="A3" s="176" t="s">
        <v>65</v>
      </c>
      <c r="B3" s="176"/>
      <c r="C3" s="176"/>
      <c r="D3" s="176"/>
      <c r="E3" s="176"/>
      <c r="F3" s="176"/>
      <c r="G3" s="176"/>
      <c r="H3" s="176"/>
      <c r="I3" s="176"/>
      <c r="J3" s="176"/>
      <c r="K3" s="176"/>
    </row>
    <row r="4" spans="1:11" ht="17.399999999999999" customHeight="1">
      <c r="A4" s="98" t="s">
        <v>66</v>
      </c>
      <c r="B4" s="98" t="s">
        <v>67</v>
      </c>
      <c r="C4" s="98"/>
      <c r="D4" s="174" t="s">
        <v>68</v>
      </c>
      <c r="E4" s="174"/>
      <c r="F4" s="174"/>
      <c r="G4" s="174"/>
      <c r="H4" s="174"/>
      <c r="I4" s="174"/>
      <c r="J4" s="174"/>
      <c r="K4" s="174"/>
    </row>
    <row r="5" spans="1:11" ht="18" customHeight="1">
      <c r="A5" s="23"/>
      <c r="B5" s="23" t="s">
        <v>69</v>
      </c>
      <c r="C5" s="23"/>
      <c r="D5" s="172" t="s">
        <v>70</v>
      </c>
      <c r="E5" s="172"/>
      <c r="F5" s="172"/>
      <c r="G5" s="172"/>
      <c r="H5" s="172"/>
      <c r="I5" s="172"/>
      <c r="J5" s="172"/>
      <c r="K5" s="172"/>
    </row>
    <row r="6" spans="1:11" ht="17.399999999999999" customHeight="1">
      <c r="A6" s="98" t="s">
        <v>71</v>
      </c>
      <c r="B6" s="98" t="s">
        <v>72</v>
      </c>
      <c r="C6" s="98"/>
      <c r="D6" s="174" t="s">
        <v>68</v>
      </c>
      <c r="E6" s="174"/>
      <c r="F6" s="174"/>
      <c r="G6" s="174"/>
      <c r="H6" s="174"/>
      <c r="I6" s="174"/>
      <c r="J6" s="174"/>
      <c r="K6" s="174"/>
    </row>
    <row r="7" spans="1:11" ht="18" customHeight="1">
      <c r="B7" s="23" t="s">
        <v>69</v>
      </c>
      <c r="D7" s="172" t="s">
        <v>73</v>
      </c>
      <c r="E7" s="172"/>
      <c r="F7" s="172"/>
      <c r="G7" s="172"/>
      <c r="H7" s="172"/>
      <c r="I7" s="172"/>
      <c r="J7" s="172"/>
      <c r="K7" s="172"/>
    </row>
    <row r="8" spans="1:11" s="98" customFormat="1" ht="24.6" customHeight="1">
      <c r="A8" s="98" t="s">
        <v>74</v>
      </c>
      <c r="B8" s="98" t="s">
        <v>533</v>
      </c>
      <c r="D8" s="276" t="s">
        <v>534</v>
      </c>
      <c r="E8" s="276"/>
      <c r="F8" s="276"/>
      <c r="G8" s="276"/>
      <c r="H8" s="276"/>
      <c r="I8" s="276"/>
      <c r="J8" s="276"/>
      <c r="K8" s="276"/>
    </row>
    <row r="9" spans="1:11" s="23" customFormat="1" ht="18">
      <c r="A9" s="98"/>
      <c r="B9" s="23" t="s">
        <v>69</v>
      </c>
      <c r="C9" s="24" t="s">
        <v>78</v>
      </c>
    </row>
    <row r="10" spans="1:11" s="23" customFormat="1" ht="30" customHeight="1">
      <c r="A10" s="98" t="s">
        <v>79</v>
      </c>
      <c r="B10" s="98" t="s">
        <v>80</v>
      </c>
      <c r="C10" s="277" t="s">
        <v>535</v>
      </c>
      <c r="D10" s="277"/>
      <c r="E10" s="277"/>
      <c r="F10" s="277"/>
      <c r="G10" s="277"/>
      <c r="H10" s="277"/>
      <c r="I10" s="277"/>
      <c r="J10" s="277"/>
      <c r="K10" s="277"/>
    </row>
    <row r="11" spans="1:11" s="23" customFormat="1" ht="16.8" customHeight="1">
      <c r="A11" s="98" t="s">
        <v>81</v>
      </c>
      <c r="B11" s="173" t="s">
        <v>82</v>
      </c>
      <c r="C11" s="173"/>
      <c r="D11" s="173"/>
      <c r="E11" s="173"/>
      <c r="F11" s="173"/>
      <c r="G11" s="173"/>
      <c r="H11" s="173"/>
      <c r="I11" s="173"/>
      <c r="J11" s="173"/>
      <c r="K11" s="173"/>
    </row>
    <row r="12" spans="1:11" ht="18" customHeight="1">
      <c r="A12" s="170" t="s">
        <v>83</v>
      </c>
      <c r="B12" s="171"/>
      <c r="C12" s="171"/>
      <c r="D12" s="171"/>
      <c r="E12" s="171"/>
      <c r="F12" s="171"/>
      <c r="G12" s="171"/>
      <c r="H12" s="171"/>
      <c r="I12" s="171"/>
      <c r="J12" s="171"/>
      <c r="K12" s="171"/>
    </row>
    <row r="13" spans="1:11" ht="16.8" customHeight="1">
      <c r="A13" s="160" t="s">
        <v>0</v>
      </c>
      <c r="B13" s="160" t="s">
        <v>1</v>
      </c>
      <c r="C13" s="157" t="s">
        <v>2</v>
      </c>
      <c r="D13" s="157"/>
      <c r="E13" s="157"/>
      <c r="F13" s="157" t="s">
        <v>3</v>
      </c>
      <c r="G13" s="157"/>
      <c r="H13" s="157"/>
      <c r="I13" s="157" t="s">
        <v>4</v>
      </c>
      <c r="J13" s="157"/>
      <c r="K13" s="157"/>
    </row>
    <row r="14" spans="1:11" ht="20.399999999999999">
      <c r="A14" s="160"/>
      <c r="B14" s="160"/>
      <c r="C14" s="25" t="s">
        <v>86</v>
      </c>
      <c r="D14" s="25" t="s">
        <v>87</v>
      </c>
      <c r="E14" s="25" t="s">
        <v>88</v>
      </c>
      <c r="F14" s="25" t="s">
        <v>86</v>
      </c>
      <c r="G14" s="25" t="s">
        <v>89</v>
      </c>
      <c r="H14" s="25" t="s">
        <v>88</v>
      </c>
      <c r="I14" s="25" t="s">
        <v>90</v>
      </c>
      <c r="J14" s="25" t="s">
        <v>91</v>
      </c>
      <c r="K14" s="25" t="s">
        <v>88</v>
      </c>
    </row>
    <row r="15" spans="1:11" s="26" customFormat="1" ht="10.199999999999999">
      <c r="A15" s="25"/>
      <c r="B15" s="25"/>
      <c r="C15" s="25" t="s">
        <v>92</v>
      </c>
      <c r="D15" s="25" t="s">
        <v>93</v>
      </c>
      <c r="E15" s="25" t="s">
        <v>94</v>
      </c>
      <c r="F15" s="25" t="s">
        <v>95</v>
      </c>
      <c r="G15" s="25" t="s">
        <v>96</v>
      </c>
      <c r="H15" s="25" t="s">
        <v>97</v>
      </c>
      <c r="I15" s="25" t="s">
        <v>98</v>
      </c>
      <c r="J15" s="25" t="s">
        <v>99</v>
      </c>
      <c r="K15" s="25" t="s">
        <v>100</v>
      </c>
    </row>
    <row r="16" spans="1:11" s="24" customFormat="1" ht="13.8">
      <c r="A16" s="100" t="s">
        <v>6</v>
      </c>
      <c r="B16" s="104" t="s">
        <v>177</v>
      </c>
      <c r="C16" s="100">
        <v>4258.2</v>
      </c>
      <c r="D16" s="100">
        <v>1816.6</v>
      </c>
      <c r="E16" s="100">
        <f>C16+D16</f>
        <v>6074.7999999999993</v>
      </c>
      <c r="F16" s="100">
        <v>4258.2</v>
      </c>
      <c r="G16" s="100">
        <v>2823.2</v>
      </c>
      <c r="H16" s="100">
        <f>F16+G16</f>
        <v>7081.4</v>
      </c>
      <c r="I16" s="100">
        <f>C16-F16</f>
        <v>0</v>
      </c>
      <c r="J16" s="100">
        <f>D16-G16</f>
        <v>-1006.5999999999999</v>
      </c>
      <c r="K16" s="100">
        <f>I16+J16</f>
        <v>-1006.5999999999999</v>
      </c>
    </row>
    <row r="17" spans="1:11" ht="71.400000000000006" customHeight="1">
      <c r="A17" s="170" t="s">
        <v>911</v>
      </c>
      <c r="B17" s="171"/>
      <c r="C17" s="171"/>
      <c r="D17" s="171"/>
      <c r="E17" s="171"/>
      <c r="F17" s="171"/>
      <c r="G17" s="171"/>
      <c r="H17" s="171"/>
      <c r="I17" s="171"/>
      <c r="J17" s="171"/>
      <c r="K17" s="171"/>
    </row>
    <row r="18" spans="1:11" ht="15.6">
      <c r="A18" s="99"/>
      <c r="B18" s="99" t="s">
        <v>7</v>
      </c>
      <c r="C18" s="99"/>
      <c r="D18" s="99"/>
      <c r="E18" s="99"/>
      <c r="F18" s="99"/>
      <c r="G18" s="99"/>
      <c r="H18" s="99"/>
      <c r="I18" s="99"/>
      <c r="J18" s="99"/>
      <c r="K18" s="99"/>
    </row>
    <row r="19" spans="1:11" ht="52.2" customHeight="1">
      <c r="A19" s="100">
        <v>1</v>
      </c>
      <c r="B19" s="101" t="s">
        <v>536</v>
      </c>
      <c r="C19" s="100">
        <v>4258.2</v>
      </c>
      <c r="D19" s="100">
        <v>1417.7</v>
      </c>
      <c r="E19" s="100">
        <f>C19+D19</f>
        <v>5675.9</v>
      </c>
      <c r="F19" s="100">
        <v>4258.2</v>
      </c>
      <c r="G19" s="100">
        <v>2424.4</v>
      </c>
      <c r="H19" s="100">
        <f>F19+G19</f>
        <v>6682.6</v>
      </c>
      <c r="I19" s="271">
        <f t="shared" ref="I19:J20" si="0">C19-F19</f>
        <v>0</v>
      </c>
      <c r="J19" s="271">
        <f t="shared" si="0"/>
        <v>-1006.7</v>
      </c>
      <c r="K19" s="271">
        <f t="shared" ref="K19:K20" si="1">I19+J19</f>
        <v>-1006.7</v>
      </c>
    </row>
    <row r="20" spans="1:11" ht="25.8" customHeight="1">
      <c r="A20" s="100">
        <v>2</v>
      </c>
      <c r="B20" s="101" t="s">
        <v>537</v>
      </c>
      <c r="C20" s="100"/>
      <c r="D20" s="100">
        <v>398.9</v>
      </c>
      <c r="E20" s="100">
        <f>C20+D20</f>
        <v>398.9</v>
      </c>
      <c r="F20" s="100"/>
      <c r="G20" s="100">
        <v>398.8</v>
      </c>
      <c r="H20" s="100">
        <f>F20+G20</f>
        <v>398.8</v>
      </c>
      <c r="I20" s="271">
        <f t="shared" si="0"/>
        <v>0</v>
      </c>
      <c r="J20" s="271">
        <f t="shared" si="0"/>
        <v>9.9999999999965894E-2</v>
      </c>
      <c r="K20" s="271">
        <f t="shared" si="1"/>
        <v>9.9999999999965894E-2</v>
      </c>
    </row>
    <row r="21" spans="1:11" ht="21.6" customHeight="1">
      <c r="A21" s="170" t="s">
        <v>104</v>
      </c>
      <c r="B21" s="171"/>
      <c r="C21" s="171"/>
      <c r="D21" s="171"/>
      <c r="E21" s="171"/>
      <c r="F21" s="171"/>
      <c r="G21" s="171"/>
      <c r="H21" s="171"/>
      <c r="I21" s="171"/>
      <c r="J21" s="171"/>
      <c r="K21" s="171"/>
    </row>
    <row r="22" spans="1:11" ht="36">
      <c r="A22" s="99" t="s">
        <v>8</v>
      </c>
      <c r="B22" s="99" t="s">
        <v>9</v>
      </c>
      <c r="C22" s="27" t="s">
        <v>101</v>
      </c>
      <c r="D22" s="27" t="s">
        <v>102</v>
      </c>
      <c r="E22" s="27" t="s">
        <v>103</v>
      </c>
    </row>
    <row r="23" spans="1:11" ht="13.8">
      <c r="A23" s="99" t="s">
        <v>6</v>
      </c>
      <c r="B23" s="99" t="s">
        <v>11</v>
      </c>
      <c r="C23" s="99" t="s">
        <v>12</v>
      </c>
      <c r="D23" s="99"/>
      <c r="E23" s="99" t="s">
        <v>12</v>
      </c>
    </row>
    <row r="24" spans="1:11" ht="13.8">
      <c r="A24" s="99"/>
      <c r="B24" s="99" t="s">
        <v>13</v>
      </c>
      <c r="C24" s="99"/>
      <c r="D24" s="99"/>
      <c r="E24" s="99"/>
    </row>
    <row r="25" spans="1:11" ht="13.8">
      <c r="A25" s="99" t="s">
        <v>14</v>
      </c>
      <c r="B25" s="99" t="s">
        <v>15</v>
      </c>
      <c r="C25" s="99" t="s">
        <v>12</v>
      </c>
      <c r="D25" s="99"/>
      <c r="E25" s="99" t="s">
        <v>12</v>
      </c>
    </row>
    <row r="26" spans="1:11" ht="13.8">
      <c r="A26" s="99" t="s">
        <v>16</v>
      </c>
      <c r="B26" s="99" t="s">
        <v>17</v>
      </c>
      <c r="C26" s="99" t="s">
        <v>12</v>
      </c>
      <c r="D26" s="99"/>
      <c r="E26" s="99" t="s">
        <v>12</v>
      </c>
    </row>
    <row r="27" spans="1:11">
      <c r="A27" s="160" t="s">
        <v>18</v>
      </c>
      <c r="B27" s="160"/>
      <c r="C27" s="160"/>
      <c r="D27" s="160"/>
      <c r="E27" s="160"/>
    </row>
    <row r="28" spans="1:11" ht="13.8">
      <c r="A28" s="99" t="s">
        <v>19</v>
      </c>
      <c r="B28" s="99" t="s">
        <v>20</v>
      </c>
      <c r="C28" s="100">
        <v>1816.6</v>
      </c>
      <c r="D28" s="100">
        <v>2823.2</v>
      </c>
      <c r="E28" s="100">
        <f t="shared" ref="E28" si="2">SUM(E30:E33)</f>
        <v>-1006.6000000000001</v>
      </c>
    </row>
    <row r="29" spans="1:11" ht="13.8">
      <c r="A29" s="99"/>
      <c r="B29" s="99" t="s">
        <v>13</v>
      </c>
      <c r="C29" s="100"/>
      <c r="D29" s="100"/>
      <c r="E29" s="100"/>
    </row>
    <row r="30" spans="1:11" ht="13.8">
      <c r="A30" s="99" t="s">
        <v>21</v>
      </c>
      <c r="B30" s="99" t="s">
        <v>15</v>
      </c>
      <c r="C30" s="100">
        <v>1417.7</v>
      </c>
      <c r="D30" s="100">
        <v>2424.4</v>
      </c>
      <c r="E30" s="100">
        <f>C30-D30</f>
        <v>-1006.7</v>
      </c>
    </row>
    <row r="31" spans="1:11" ht="13.8">
      <c r="A31" s="99" t="s">
        <v>22</v>
      </c>
      <c r="B31" s="99" t="s">
        <v>23</v>
      </c>
      <c r="C31" s="100"/>
      <c r="D31" s="100"/>
      <c r="E31" s="100">
        <f t="shared" ref="E31:E33" si="3">C31-D31</f>
        <v>0</v>
      </c>
    </row>
    <row r="32" spans="1:11" ht="13.8">
      <c r="A32" s="99" t="s">
        <v>24</v>
      </c>
      <c r="B32" s="99" t="s">
        <v>25</v>
      </c>
      <c r="C32" s="100"/>
      <c r="D32" s="100"/>
      <c r="E32" s="100">
        <f t="shared" si="3"/>
        <v>0</v>
      </c>
    </row>
    <row r="33" spans="1:11" ht="13.8">
      <c r="A33" s="99" t="s">
        <v>26</v>
      </c>
      <c r="B33" s="99" t="s">
        <v>27</v>
      </c>
      <c r="C33" s="100">
        <v>398.9</v>
      </c>
      <c r="D33" s="100">
        <v>398.8</v>
      </c>
      <c r="E33" s="100">
        <f t="shared" si="3"/>
        <v>9.9999999999965894E-2</v>
      </c>
    </row>
    <row r="34" spans="1:11" ht="34.799999999999997" customHeight="1">
      <c r="A34" s="159" t="s">
        <v>912</v>
      </c>
      <c r="B34" s="160"/>
      <c r="C34" s="160"/>
      <c r="D34" s="160"/>
      <c r="E34" s="160"/>
    </row>
    <row r="35" spans="1:11" ht="13.8">
      <c r="A35" s="99" t="s">
        <v>29</v>
      </c>
      <c r="B35" s="99" t="s">
        <v>30</v>
      </c>
      <c r="C35" s="99" t="s">
        <v>12</v>
      </c>
      <c r="D35" s="99"/>
      <c r="E35" s="99"/>
    </row>
    <row r="36" spans="1:11" ht="13.8">
      <c r="A36" s="99"/>
      <c r="B36" s="99" t="s">
        <v>13</v>
      </c>
      <c r="C36" s="99"/>
      <c r="D36" s="99"/>
      <c r="E36" s="99"/>
    </row>
    <row r="37" spans="1:11" ht="13.8">
      <c r="A37" s="99" t="s">
        <v>31</v>
      </c>
      <c r="B37" s="99" t="s">
        <v>15</v>
      </c>
      <c r="C37" s="99" t="s">
        <v>12</v>
      </c>
      <c r="D37" s="99"/>
      <c r="E37" s="99"/>
    </row>
    <row r="38" spans="1:11" ht="13.8">
      <c r="A38" s="99" t="s">
        <v>32</v>
      </c>
      <c r="B38" s="99" t="s">
        <v>27</v>
      </c>
      <c r="C38" s="99" t="s">
        <v>12</v>
      </c>
      <c r="D38" s="99"/>
      <c r="E38" s="99"/>
    </row>
    <row r="40" spans="1:11" ht="16.2" customHeight="1">
      <c r="A40" s="170" t="s">
        <v>105</v>
      </c>
      <c r="B40" s="171"/>
      <c r="C40" s="171"/>
      <c r="D40" s="171"/>
      <c r="E40" s="171"/>
      <c r="F40" s="171"/>
      <c r="G40" s="171"/>
      <c r="H40" s="171"/>
      <c r="I40" s="171"/>
      <c r="J40" s="171"/>
      <c r="K40" s="171"/>
    </row>
    <row r="42" spans="1:11">
      <c r="A42" s="160" t="s">
        <v>8</v>
      </c>
      <c r="B42" s="160" t="s">
        <v>9</v>
      </c>
      <c r="C42" s="160" t="s">
        <v>33</v>
      </c>
      <c r="D42" s="160"/>
      <c r="E42" s="160"/>
      <c r="F42" s="160" t="s">
        <v>34</v>
      </c>
      <c r="G42" s="160"/>
      <c r="H42" s="160"/>
      <c r="I42" s="160" t="s">
        <v>10</v>
      </c>
      <c r="J42" s="160"/>
      <c r="K42" s="160"/>
    </row>
    <row r="43" spans="1:11" ht="22.8" customHeight="1">
      <c r="A43" s="160"/>
      <c r="B43" s="160"/>
      <c r="C43" s="25" t="s">
        <v>366</v>
      </c>
      <c r="D43" s="25" t="s">
        <v>159</v>
      </c>
      <c r="E43" s="25" t="s">
        <v>88</v>
      </c>
      <c r="F43" s="25" t="s">
        <v>366</v>
      </c>
      <c r="G43" s="25" t="s">
        <v>159</v>
      </c>
      <c r="H43" s="25" t="s">
        <v>88</v>
      </c>
      <c r="I43" s="25" t="s">
        <v>366</v>
      </c>
      <c r="J43" s="25" t="s">
        <v>159</v>
      </c>
      <c r="K43" s="25" t="s">
        <v>88</v>
      </c>
    </row>
    <row r="44" spans="1:11" s="28" customFormat="1" ht="13.8">
      <c r="A44" s="102" t="s">
        <v>106</v>
      </c>
      <c r="B44" s="102" t="s">
        <v>107</v>
      </c>
      <c r="C44" s="169"/>
      <c r="D44" s="169"/>
      <c r="E44" s="169"/>
      <c r="F44" s="169"/>
      <c r="G44" s="169"/>
      <c r="H44" s="169"/>
      <c r="I44" s="169"/>
      <c r="J44" s="169"/>
      <c r="K44" s="169"/>
    </row>
    <row r="45" spans="1:11" s="32" customFormat="1" ht="13.2" customHeight="1">
      <c r="A45" s="30"/>
      <c r="B45" s="31" t="s">
        <v>538</v>
      </c>
      <c r="C45" s="278" t="s">
        <v>539</v>
      </c>
      <c r="D45" s="100"/>
      <c r="E45" s="278" t="s">
        <v>539</v>
      </c>
      <c r="F45" s="278" t="s">
        <v>539</v>
      </c>
      <c r="G45" s="100"/>
      <c r="H45" s="278" t="s">
        <v>539</v>
      </c>
      <c r="I45" s="100">
        <v>0</v>
      </c>
      <c r="J45" s="100">
        <f t="shared" ref="I45:J48" si="4">G45-D45</f>
        <v>0</v>
      </c>
      <c r="K45" s="100">
        <f t="shared" ref="K45:K48" si="5">I45+J45</f>
        <v>0</v>
      </c>
    </row>
    <row r="46" spans="1:11" s="32" customFormat="1" ht="13.2" customHeight="1">
      <c r="A46" s="30"/>
      <c r="B46" s="31" t="s">
        <v>475</v>
      </c>
      <c r="C46" s="100">
        <v>88.75</v>
      </c>
      <c r="D46" s="100"/>
      <c r="E46" s="100">
        <f t="shared" ref="E46:E48" si="6">C46+D46</f>
        <v>88.75</v>
      </c>
      <c r="F46" s="100">
        <v>88.75</v>
      </c>
      <c r="G46" s="100"/>
      <c r="H46" s="100">
        <f t="shared" ref="H46:H48" si="7">F46+G46</f>
        <v>88.75</v>
      </c>
      <c r="I46" s="100">
        <f t="shared" si="4"/>
        <v>0</v>
      </c>
      <c r="J46" s="100">
        <f t="shared" si="4"/>
        <v>0</v>
      </c>
      <c r="K46" s="100">
        <f t="shared" si="5"/>
        <v>0</v>
      </c>
    </row>
    <row r="47" spans="1:11" s="32" customFormat="1" ht="13.2" customHeight="1">
      <c r="A47" s="30"/>
      <c r="B47" s="31" t="s">
        <v>510</v>
      </c>
      <c r="C47" s="100">
        <v>30</v>
      </c>
      <c r="D47" s="100"/>
      <c r="E47" s="100">
        <f t="shared" si="6"/>
        <v>30</v>
      </c>
      <c r="F47" s="100">
        <v>30</v>
      </c>
      <c r="G47" s="100"/>
      <c r="H47" s="100">
        <f t="shared" si="7"/>
        <v>30</v>
      </c>
      <c r="I47" s="100">
        <f t="shared" si="4"/>
        <v>0</v>
      </c>
      <c r="J47" s="100">
        <f t="shared" si="4"/>
        <v>0</v>
      </c>
      <c r="K47" s="100">
        <f t="shared" si="5"/>
        <v>0</v>
      </c>
    </row>
    <row r="48" spans="1:11" s="36" customFormat="1">
      <c r="A48" s="34"/>
      <c r="B48" s="35" t="s">
        <v>549</v>
      </c>
      <c r="C48" s="100"/>
      <c r="D48" s="100">
        <v>398.9</v>
      </c>
      <c r="E48" s="100">
        <f t="shared" si="6"/>
        <v>398.9</v>
      </c>
      <c r="F48" s="100"/>
      <c r="G48" s="100">
        <v>398.8</v>
      </c>
      <c r="H48" s="100">
        <f t="shared" si="7"/>
        <v>398.8</v>
      </c>
      <c r="I48" s="100">
        <f t="shared" si="4"/>
        <v>0</v>
      </c>
      <c r="J48" s="100">
        <f t="shared" si="4"/>
        <v>-9.9999999999965894E-2</v>
      </c>
      <c r="K48" s="100">
        <f t="shared" si="5"/>
        <v>-9.9999999999965894E-2</v>
      </c>
    </row>
    <row r="49" spans="1:11" ht="19.8" customHeight="1">
      <c r="A49" s="164" t="s">
        <v>913</v>
      </c>
      <c r="B49" s="160"/>
      <c r="C49" s="160"/>
      <c r="D49" s="160"/>
      <c r="E49" s="160"/>
      <c r="F49" s="160"/>
      <c r="G49" s="160"/>
      <c r="H49" s="160"/>
      <c r="I49" s="160"/>
      <c r="J49" s="160"/>
      <c r="K49" s="160"/>
    </row>
    <row r="50" spans="1:11" s="28" customFormat="1" ht="13.8">
      <c r="A50" s="102" t="s">
        <v>108</v>
      </c>
      <c r="B50" s="102" t="s">
        <v>109</v>
      </c>
      <c r="C50" s="169"/>
      <c r="D50" s="169"/>
      <c r="E50" s="169"/>
      <c r="F50" s="169"/>
      <c r="G50" s="169"/>
      <c r="H50" s="169"/>
      <c r="I50" s="169"/>
      <c r="J50" s="169"/>
      <c r="K50" s="169"/>
    </row>
    <row r="51" spans="1:11" s="32" customFormat="1">
      <c r="A51" s="30"/>
      <c r="B51" s="31" t="s">
        <v>540</v>
      </c>
      <c r="C51" s="100">
        <v>78560</v>
      </c>
      <c r="D51" s="100"/>
      <c r="E51" s="100">
        <f>C51+D51</f>
        <v>78560</v>
      </c>
      <c r="F51" s="100">
        <v>72098</v>
      </c>
      <c r="G51" s="100"/>
      <c r="H51" s="100">
        <f>F51+G51</f>
        <v>72098</v>
      </c>
      <c r="I51" s="100">
        <f t="shared" ref="I51:J55" si="8">F51-C51</f>
        <v>-6462</v>
      </c>
      <c r="J51" s="100">
        <f t="shared" si="8"/>
        <v>0</v>
      </c>
      <c r="K51" s="100">
        <f>I51+J51</f>
        <v>-6462</v>
      </c>
    </row>
    <row r="52" spans="1:11" s="32" customFormat="1" ht="24">
      <c r="A52" s="30"/>
      <c r="B52" s="31" t="s">
        <v>541</v>
      </c>
      <c r="C52" s="100">
        <v>13138</v>
      </c>
      <c r="D52" s="100"/>
      <c r="E52" s="100">
        <f>C52+D52</f>
        <v>13138</v>
      </c>
      <c r="F52" s="100">
        <v>13518</v>
      </c>
      <c r="G52" s="100"/>
      <c r="H52" s="100">
        <f>F52+G52</f>
        <v>13518</v>
      </c>
      <c r="I52" s="100">
        <f t="shared" si="8"/>
        <v>380</v>
      </c>
      <c r="J52" s="100">
        <f t="shared" si="8"/>
        <v>0</v>
      </c>
      <c r="K52" s="100">
        <f>I52+J52</f>
        <v>380</v>
      </c>
    </row>
    <row r="53" spans="1:11" s="32" customFormat="1">
      <c r="A53" s="30"/>
      <c r="B53" s="31" t="s">
        <v>542</v>
      </c>
      <c r="C53" s="100">
        <v>1121</v>
      </c>
      <c r="D53" s="100"/>
      <c r="E53" s="100">
        <f>C53+D53</f>
        <v>1121</v>
      </c>
      <c r="F53" s="100">
        <v>1241</v>
      </c>
      <c r="G53" s="100"/>
      <c r="H53" s="100">
        <f>F53+G53</f>
        <v>1241</v>
      </c>
      <c r="I53" s="100">
        <f t="shared" si="8"/>
        <v>120</v>
      </c>
      <c r="J53" s="100">
        <f t="shared" si="8"/>
        <v>0</v>
      </c>
      <c r="K53" s="100">
        <f>I53+J53</f>
        <v>120</v>
      </c>
    </row>
    <row r="54" spans="1:11" s="36" customFormat="1" ht="27.6" customHeight="1">
      <c r="A54" s="34"/>
      <c r="B54" s="35" t="s">
        <v>550</v>
      </c>
      <c r="C54" s="100"/>
      <c r="D54" s="100">
        <v>1</v>
      </c>
      <c r="E54" s="100">
        <f>C54+D54</f>
        <v>1</v>
      </c>
      <c r="F54" s="100"/>
      <c r="G54" s="100">
        <v>1</v>
      </c>
      <c r="H54" s="100">
        <f>F54+G54</f>
        <v>1</v>
      </c>
      <c r="I54" s="100">
        <f t="shared" ref="I54" si="9">F54-C54</f>
        <v>0</v>
      </c>
      <c r="J54" s="100">
        <f t="shared" ref="J54" si="10">G54-D54</f>
        <v>0</v>
      </c>
      <c r="K54" s="100">
        <f>I54+J54</f>
        <v>0</v>
      </c>
    </row>
    <row r="55" spans="1:11" s="36" customFormat="1" ht="27.6" customHeight="1">
      <c r="A55" s="34"/>
      <c r="B55" s="35" t="s">
        <v>551</v>
      </c>
      <c r="C55" s="100"/>
      <c r="D55" s="100">
        <v>77.099999999999994</v>
      </c>
      <c r="E55" s="100">
        <f>C55+D55</f>
        <v>77.099999999999994</v>
      </c>
      <c r="F55" s="100"/>
      <c r="G55" s="100">
        <v>77.099999999999994</v>
      </c>
      <c r="H55" s="100">
        <f>F55+G55</f>
        <v>77.099999999999994</v>
      </c>
      <c r="I55" s="100">
        <f t="shared" si="8"/>
        <v>0</v>
      </c>
      <c r="J55" s="100">
        <f t="shared" si="8"/>
        <v>0</v>
      </c>
      <c r="K55" s="100">
        <f>I55+J55</f>
        <v>0</v>
      </c>
    </row>
    <row r="56" spans="1:11" ht="34.799999999999997" customHeight="1">
      <c r="A56" s="164" t="s">
        <v>914</v>
      </c>
      <c r="B56" s="160"/>
      <c r="C56" s="160"/>
      <c r="D56" s="160"/>
      <c r="E56" s="160"/>
      <c r="F56" s="160"/>
      <c r="G56" s="160"/>
      <c r="H56" s="160"/>
      <c r="I56" s="160"/>
      <c r="J56" s="160"/>
      <c r="K56" s="160"/>
    </row>
    <row r="57" spans="1:11" s="28" customFormat="1" ht="13.8">
      <c r="A57" s="102" t="s">
        <v>112</v>
      </c>
      <c r="B57" s="102" t="s">
        <v>113</v>
      </c>
      <c r="C57" s="169"/>
      <c r="D57" s="169"/>
      <c r="E57" s="169"/>
      <c r="F57" s="169"/>
      <c r="G57" s="169"/>
      <c r="H57" s="169"/>
      <c r="I57" s="169"/>
      <c r="J57" s="169"/>
      <c r="K57" s="169"/>
    </row>
    <row r="58" spans="1:11" s="32" customFormat="1" ht="24">
      <c r="A58" s="30"/>
      <c r="B58" s="33" t="s">
        <v>543</v>
      </c>
      <c r="C58" s="100">
        <v>690</v>
      </c>
      <c r="D58" s="100"/>
      <c r="E58" s="100">
        <f t="shared" ref="E58" si="11">C58+D58</f>
        <v>690</v>
      </c>
      <c r="F58" s="100">
        <v>451</v>
      </c>
      <c r="G58" s="100"/>
      <c r="H58" s="100">
        <f t="shared" ref="H58" si="12">F58+G58</f>
        <v>451</v>
      </c>
      <c r="I58" s="100">
        <f t="shared" ref="I58:J58" si="13">F58-C58</f>
        <v>-239</v>
      </c>
      <c r="J58" s="100">
        <f t="shared" si="13"/>
        <v>0</v>
      </c>
      <c r="K58" s="100">
        <f t="shared" ref="K58" si="14">I58+J58</f>
        <v>-239</v>
      </c>
    </row>
    <row r="59" spans="1:11" s="32" customFormat="1">
      <c r="A59" s="30"/>
      <c r="B59" s="33" t="s">
        <v>544</v>
      </c>
      <c r="C59" s="100">
        <v>1.3</v>
      </c>
      <c r="D59" s="100"/>
      <c r="E59" s="100">
        <f>C59+D59</f>
        <v>1.3</v>
      </c>
      <c r="F59" s="100">
        <v>3.3</v>
      </c>
      <c r="G59" s="100"/>
      <c r="H59" s="100">
        <f>F59+G59</f>
        <v>3.3</v>
      </c>
      <c r="I59" s="100">
        <f>F59-C59</f>
        <v>1.9999999999999998</v>
      </c>
      <c r="J59" s="100">
        <f>G59-D59</f>
        <v>0</v>
      </c>
      <c r="K59" s="100">
        <f>I59+J59</f>
        <v>1.9999999999999998</v>
      </c>
    </row>
    <row r="60" spans="1:11" s="32" customFormat="1">
      <c r="A60" s="30"/>
      <c r="B60" s="33" t="s">
        <v>545</v>
      </c>
      <c r="C60" s="100">
        <v>134</v>
      </c>
      <c r="D60" s="100"/>
      <c r="E60" s="100">
        <f>C60+D60</f>
        <v>134</v>
      </c>
      <c r="F60" s="100">
        <v>130</v>
      </c>
      <c r="G60" s="100"/>
      <c r="H60" s="100">
        <f>F60+G60</f>
        <v>130</v>
      </c>
      <c r="I60" s="100">
        <f>F60-C60</f>
        <v>-4</v>
      </c>
      <c r="J60" s="100">
        <f>G60-D60</f>
        <v>0</v>
      </c>
      <c r="K60" s="100">
        <f>I60+J60</f>
        <v>-4</v>
      </c>
    </row>
    <row r="61" spans="1:11" s="36" customFormat="1">
      <c r="A61" s="34"/>
      <c r="B61" s="37" t="s">
        <v>552</v>
      </c>
      <c r="C61" s="100"/>
      <c r="D61" s="100">
        <v>398.9</v>
      </c>
      <c r="E61" s="100">
        <f t="shared" ref="E61" si="15">C61+D61</f>
        <v>398.9</v>
      </c>
      <c r="F61" s="100"/>
      <c r="G61" s="100">
        <v>398.8</v>
      </c>
      <c r="H61" s="100">
        <f t="shared" ref="H61" si="16">F61+G61</f>
        <v>398.8</v>
      </c>
      <c r="I61" s="100">
        <f t="shared" ref="I61:J61" si="17">F61-C61</f>
        <v>0</v>
      </c>
      <c r="J61" s="100">
        <f t="shared" si="17"/>
        <v>-9.9999999999965894E-2</v>
      </c>
      <c r="K61" s="100">
        <f t="shared" ref="K61" si="18">I61+J61</f>
        <v>-9.9999999999965894E-2</v>
      </c>
    </row>
    <row r="62" spans="1:11" ht="48.6" customHeight="1">
      <c r="A62" s="164" t="s">
        <v>915</v>
      </c>
      <c r="B62" s="160"/>
      <c r="C62" s="160"/>
      <c r="D62" s="160"/>
      <c r="E62" s="160"/>
      <c r="F62" s="160"/>
      <c r="G62" s="160"/>
      <c r="H62" s="160"/>
      <c r="I62" s="160"/>
      <c r="J62" s="160"/>
      <c r="K62" s="160"/>
    </row>
    <row r="63" spans="1:11" s="28" customFormat="1" ht="13.8">
      <c r="A63" s="102">
        <v>4</v>
      </c>
      <c r="B63" s="103" t="s">
        <v>214</v>
      </c>
      <c r="C63" s="169"/>
      <c r="D63" s="169"/>
      <c r="E63" s="169"/>
      <c r="F63" s="169"/>
      <c r="G63" s="169"/>
      <c r="H63" s="169"/>
      <c r="I63" s="169"/>
      <c r="J63" s="169"/>
      <c r="K63" s="169"/>
    </row>
    <row r="64" spans="1:11" s="32" customFormat="1" ht="24">
      <c r="A64" s="30"/>
      <c r="B64" s="31" t="s">
        <v>546</v>
      </c>
      <c r="C64" s="100">
        <v>50</v>
      </c>
      <c r="D64" s="100"/>
      <c r="E64" s="100">
        <f t="shared" ref="E64" si="19">C64+D64</f>
        <v>50</v>
      </c>
      <c r="F64" s="100">
        <v>50.5</v>
      </c>
      <c r="G64" s="100"/>
      <c r="H64" s="100">
        <f t="shared" ref="H64" si="20">F64+G64</f>
        <v>50.5</v>
      </c>
      <c r="I64" s="100">
        <f t="shared" ref="I64:J64" si="21">F64-C64</f>
        <v>0.5</v>
      </c>
      <c r="J64" s="100">
        <f t="shared" si="21"/>
        <v>0</v>
      </c>
      <c r="K64" s="100">
        <f t="shared" ref="K64" si="22">I64+J64</f>
        <v>0.5</v>
      </c>
    </row>
    <row r="65" spans="1:11" s="32" customFormat="1" ht="24">
      <c r="A65" s="30"/>
      <c r="B65" s="31" t="s">
        <v>547</v>
      </c>
      <c r="C65" s="100">
        <v>0</v>
      </c>
      <c r="D65" s="100"/>
      <c r="E65" s="100">
        <f>C65+D65</f>
        <v>0</v>
      </c>
      <c r="F65" s="100">
        <v>-2.9</v>
      </c>
      <c r="G65" s="100"/>
      <c r="H65" s="100">
        <f>F65+G65</f>
        <v>-2.9</v>
      </c>
      <c r="I65" s="100">
        <f>F65-C65</f>
        <v>-2.9</v>
      </c>
      <c r="J65" s="100">
        <f>G65-D65</f>
        <v>0</v>
      </c>
      <c r="K65" s="100">
        <f>I65+J65</f>
        <v>-2.9</v>
      </c>
    </row>
    <row r="66" spans="1:11" s="32" customFormat="1">
      <c r="A66" s="30"/>
      <c r="B66" s="31" t="s">
        <v>548</v>
      </c>
      <c r="C66" s="100">
        <v>24</v>
      </c>
      <c r="D66" s="100"/>
      <c r="E66" s="100">
        <f t="shared" ref="E66" si="23">C66+D66</f>
        <v>24</v>
      </c>
      <c r="F66" s="100">
        <v>22.7</v>
      </c>
      <c r="G66" s="100"/>
      <c r="H66" s="100">
        <f t="shared" ref="H66" si="24">F66+G66</f>
        <v>22.7</v>
      </c>
      <c r="I66" s="100">
        <f t="shared" ref="I66:J66" si="25">F66-C66</f>
        <v>-1.3000000000000007</v>
      </c>
      <c r="J66" s="100">
        <f t="shared" si="25"/>
        <v>0</v>
      </c>
      <c r="K66" s="100">
        <f t="shared" ref="K66" si="26">I66+J66</f>
        <v>-1.3000000000000007</v>
      </c>
    </row>
    <row r="67" spans="1:11" s="36" customFormat="1" ht="24">
      <c r="A67" s="34"/>
      <c r="B67" s="35" t="s">
        <v>553</v>
      </c>
      <c r="C67" s="100"/>
      <c r="D67" s="100">
        <v>80.099999999999994</v>
      </c>
      <c r="E67" s="100">
        <f>C67+D67</f>
        <v>80.099999999999994</v>
      </c>
      <c r="F67" s="100"/>
      <c r="G67" s="100">
        <v>80.099999999999994</v>
      </c>
      <c r="H67" s="100">
        <f>F67+G67</f>
        <v>80.099999999999994</v>
      </c>
      <c r="I67" s="100">
        <f>F67-C67</f>
        <v>0</v>
      </c>
      <c r="J67" s="100">
        <f>G67-D67</f>
        <v>0</v>
      </c>
      <c r="K67" s="100">
        <f>I67+J67</f>
        <v>0</v>
      </c>
    </row>
    <row r="68" spans="1:11" ht="32.4" customHeight="1">
      <c r="A68" s="164" t="s">
        <v>916</v>
      </c>
      <c r="B68" s="160"/>
      <c r="C68" s="160"/>
      <c r="D68" s="160"/>
      <c r="E68" s="160"/>
      <c r="F68" s="160"/>
      <c r="G68" s="160"/>
      <c r="H68" s="160"/>
      <c r="I68" s="160"/>
      <c r="J68" s="160"/>
      <c r="K68" s="160"/>
    </row>
    <row r="69" spans="1:11" ht="33" customHeight="1">
      <c r="A69" s="165" t="s">
        <v>121</v>
      </c>
      <c r="B69" s="166"/>
      <c r="C69" s="166"/>
      <c r="D69" s="166"/>
      <c r="E69" s="166"/>
      <c r="F69" s="166"/>
      <c r="G69" s="166"/>
      <c r="H69" s="166"/>
      <c r="I69" s="166"/>
      <c r="J69" s="166"/>
      <c r="K69" s="166"/>
    </row>
    <row r="70" spans="1:11" ht="14.4" customHeight="1">
      <c r="A70" s="279" t="s">
        <v>192</v>
      </c>
      <c r="B70" s="279"/>
      <c r="C70" s="279"/>
      <c r="D70" s="279"/>
      <c r="E70" s="279"/>
      <c r="F70" s="279"/>
      <c r="G70" s="279"/>
      <c r="H70" s="279"/>
      <c r="I70" s="279"/>
      <c r="J70" s="279"/>
      <c r="K70" s="279"/>
    </row>
    <row r="71" spans="1:11" ht="13.2" customHeight="1">
      <c r="A71" s="167" t="s">
        <v>123</v>
      </c>
      <c r="B71" s="167"/>
      <c r="C71" s="167"/>
      <c r="D71" s="167"/>
      <c r="E71" s="167"/>
      <c r="F71" s="167"/>
      <c r="G71" s="167"/>
      <c r="H71" s="167"/>
      <c r="I71" s="167"/>
      <c r="J71" s="167"/>
      <c r="K71" s="167"/>
    </row>
    <row r="72" spans="1:11" ht="18" customHeight="1">
      <c r="A72" s="279" t="s">
        <v>278</v>
      </c>
      <c r="B72" s="279"/>
      <c r="C72" s="279"/>
      <c r="D72" s="279"/>
      <c r="E72" s="279"/>
      <c r="F72" s="279"/>
      <c r="G72" s="279"/>
      <c r="H72" s="279"/>
      <c r="I72" s="279"/>
      <c r="J72" s="279"/>
      <c r="K72" s="279"/>
    </row>
    <row r="73" spans="1:11" ht="17.399999999999999" customHeight="1">
      <c r="A73" s="148" t="s">
        <v>39</v>
      </c>
      <c r="B73" s="148"/>
      <c r="C73" s="148"/>
      <c r="D73" s="148"/>
      <c r="E73" s="148"/>
      <c r="F73" s="148"/>
      <c r="G73" s="148"/>
      <c r="H73" s="148"/>
      <c r="I73" s="148"/>
      <c r="J73" s="148"/>
      <c r="K73" s="148"/>
    </row>
    <row r="74" spans="1:11" ht="28.2" customHeight="1">
      <c r="A74" s="160" t="s">
        <v>8</v>
      </c>
      <c r="B74" s="160" t="s">
        <v>9</v>
      </c>
      <c r="C74" s="157" t="s">
        <v>40</v>
      </c>
      <c r="D74" s="157"/>
      <c r="E74" s="157"/>
      <c r="F74" s="157" t="s">
        <v>41</v>
      </c>
      <c r="G74" s="157"/>
      <c r="H74" s="157"/>
      <c r="I74" s="168" t="s">
        <v>125</v>
      </c>
      <c r="J74" s="157"/>
      <c r="K74" s="157"/>
    </row>
    <row r="75" spans="1:11" s="26" customFormat="1" ht="20.399999999999999" customHeight="1">
      <c r="A75" s="160"/>
      <c r="B75" s="160"/>
      <c r="C75" s="25" t="s">
        <v>86</v>
      </c>
      <c r="D75" s="25" t="s">
        <v>87</v>
      </c>
      <c r="E75" s="25" t="s">
        <v>88</v>
      </c>
      <c r="F75" s="25" t="s">
        <v>86</v>
      </c>
      <c r="G75" s="25" t="s">
        <v>87</v>
      </c>
      <c r="H75" s="25" t="s">
        <v>88</v>
      </c>
      <c r="I75" s="25" t="s">
        <v>86</v>
      </c>
      <c r="J75" s="25" t="s">
        <v>87</v>
      </c>
      <c r="K75" s="25" t="s">
        <v>88</v>
      </c>
    </row>
    <row r="76" spans="1:11" ht="13.8">
      <c r="A76" s="99"/>
      <c r="B76" s="99" t="s">
        <v>42</v>
      </c>
      <c r="C76" s="271">
        <v>3902.8</v>
      </c>
      <c r="D76" s="271">
        <v>2286.1999999999998</v>
      </c>
      <c r="E76" s="271">
        <f>C76+D76</f>
        <v>6189</v>
      </c>
      <c r="F76" s="272">
        <v>4258.2</v>
      </c>
      <c r="G76" s="272">
        <v>2823.2</v>
      </c>
      <c r="H76" s="272">
        <f>F76+G76</f>
        <v>7081.4</v>
      </c>
      <c r="I76" s="272">
        <f>F76/C76*100-100</f>
        <v>9.1062826688531118</v>
      </c>
      <c r="J76" s="272">
        <f>G76/D76*100-100</f>
        <v>23.48875863878925</v>
      </c>
      <c r="K76" s="272">
        <f>H76/E76*100-100</f>
        <v>14.419130715786068</v>
      </c>
    </row>
    <row r="77" spans="1:11" ht="28.8" customHeight="1">
      <c r="A77" s="152" t="s">
        <v>907</v>
      </c>
      <c r="B77" s="152"/>
      <c r="C77" s="152"/>
      <c r="D77" s="152"/>
      <c r="E77" s="152"/>
      <c r="F77" s="152"/>
      <c r="G77" s="152"/>
      <c r="H77" s="152"/>
      <c r="I77" s="152"/>
      <c r="J77" s="152"/>
      <c r="K77" s="152"/>
    </row>
    <row r="78" spans="1:11" ht="13.8">
      <c r="A78" s="99"/>
      <c r="B78" s="99" t="s">
        <v>13</v>
      </c>
      <c r="C78" s="99"/>
      <c r="D78" s="99"/>
      <c r="E78" s="99"/>
      <c r="F78" s="14"/>
      <c r="G78" s="14"/>
      <c r="H78" s="14"/>
      <c r="I78" s="14"/>
      <c r="J78" s="14"/>
      <c r="K78" s="14"/>
    </row>
    <row r="79" spans="1:11" ht="50.4" customHeight="1">
      <c r="A79" s="100">
        <v>1</v>
      </c>
      <c r="B79" s="101" t="s">
        <v>536</v>
      </c>
      <c r="C79" s="271">
        <v>3902.8</v>
      </c>
      <c r="D79" s="271">
        <v>2286.1999999999998</v>
      </c>
      <c r="E79" s="271">
        <f>C79+D79</f>
        <v>6189</v>
      </c>
      <c r="F79" s="271">
        <v>4258.2</v>
      </c>
      <c r="G79" s="271">
        <f>2823.2-398.8</f>
        <v>2424.3999999999996</v>
      </c>
      <c r="H79" s="271">
        <f>F79+G79</f>
        <v>6682.5999999999995</v>
      </c>
      <c r="I79" s="272">
        <f>F79/C79*100-100</f>
        <v>9.1062826688531118</v>
      </c>
      <c r="J79" s="272">
        <f>G79/D79*100-100</f>
        <v>6.0449654448429584</v>
      </c>
      <c r="K79" s="272">
        <f>H79/E79*100-100</f>
        <v>7.9754402973016596</v>
      </c>
    </row>
    <row r="80" spans="1:11" ht="21.6" customHeight="1">
      <c r="A80" s="100">
        <v>2</v>
      </c>
      <c r="B80" s="101" t="s">
        <v>537</v>
      </c>
      <c r="C80" s="271"/>
      <c r="D80" s="271"/>
      <c r="E80" s="271">
        <f>C80+D80</f>
        <v>0</v>
      </c>
      <c r="F80" s="271"/>
      <c r="G80" s="271">
        <v>398.8</v>
      </c>
      <c r="H80" s="271">
        <f>F80+G80</f>
        <v>398.8</v>
      </c>
      <c r="I80" s="272"/>
      <c r="J80" s="272"/>
      <c r="K80" s="272"/>
    </row>
    <row r="81" spans="1:11" ht="30.6" customHeight="1">
      <c r="A81" s="145" t="s">
        <v>129</v>
      </c>
      <c r="B81" s="157"/>
      <c r="C81" s="157"/>
      <c r="D81" s="157"/>
      <c r="E81" s="157"/>
      <c r="F81" s="157"/>
      <c r="G81" s="157"/>
      <c r="H81" s="157"/>
      <c r="I81" s="157"/>
      <c r="J81" s="157"/>
      <c r="K81" s="157"/>
    </row>
    <row r="82" spans="1:11" ht="15" customHeight="1">
      <c r="A82" s="280" t="s">
        <v>531</v>
      </c>
      <c r="B82" s="280"/>
      <c r="C82" s="280"/>
      <c r="D82" s="280"/>
      <c r="E82" s="280"/>
      <c r="F82" s="280"/>
      <c r="G82" s="280"/>
      <c r="H82" s="280"/>
      <c r="I82" s="280"/>
      <c r="J82" s="280"/>
      <c r="K82" s="280"/>
    </row>
    <row r="83" spans="1:11" s="28" customFormat="1" ht="13.8">
      <c r="A83" s="102" t="s">
        <v>106</v>
      </c>
      <c r="B83" s="102" t="s">
        <v>107</v>
      </c>
      <c r="C83" s="100"/>
      <c r="D83" s="100"/>
      <c r="E83" s="100"/>
      <c r="F83" s="100"/>
      <c r="G83" s="100"/>
      <c r="H83" s="100"/>
      <c r="I83" s="270"/>
      <c r="J83" s="270"/>
      <c r="K83" s="270"/>
    </row>
    <row r="84" spans="1:11" ht="18.600000000000001" customHeight="1">
      <c r="A84" s="99"/>
      <c r="B84" s="31" t="s">
        <v>538</v>
      </c>
      <c r="C84" s="278" t="s">
        <v>539</v>
      </c>
      <c r="D84" s="100"/>
      <c r="E84" s="278" t="s">
        <v>539</v>
      </c>
      <c r="F84" s="278" t="s">
        <v>539</v>
      </c>
      <c r="G84" s="100"/>
      <c r="H84" s="278" t="s">
        <v>539</v>
      </c>
      <c r="I84" s="272" t="s">
        <v>554</v>
      </c>
      <c r="J84" s="272"/>
      <c r="K84" s="272" t="s">
        <v>554</v>
      </c>
    </row>
    <row r="85" spans="1:11" ht="18.600000000000001" customHeight="1">
      <c r="A85" s="99"/>
      <c r="B85" s="31" t="s">
        <v>475</v>
      </c>
      <c r="C85" s="100">
        <v>88.75</v>
      </c>
      <c r="D85" s="100"/>
      <c r="E85" s="100">
        <f t="shared" ref="E85:E87" si="27">C85+D85</f>
        <v>88.75</v>
      </c>
      <c r="F85" s="100">
        <v>88.75</v>
      </c>
      <c r="G85" s="100"/>
      <c r="H85" s="100">
        <f t="shared" ref="H85:H87" si="28">F85+G85</f>
        <v>88.75</v>
      </c>
      <c r="I85" s="272">
        <f t="shared" ref="I85:I102" si="29">F85/C85*100-100</f>
        <v>0</v>
      </c>
      <c r="J85" s="272"/>
      <c r="K85" s="272">
        <f t="shared" ref="K85:K102" si="30">H85/E85*100-100</f>
        <v>0</v>
      </c>
    </row>
    <row r="86" spans="1:11" ht="18.600000000000001" customHeight="1">
      <c r="A86" s="99"/>
      <c r="B86" s="31" t="s">
        <v>510</v>
      </c>
      <c r="C86" s="100">
        <v>30</v>
      </c>
      <c r="D86" s="100"/>
      <c r="E86" s="100">
        <f t="shared" si="27"/>
        <v>30</v>
      </c>
      <c r="F86" s="100">
        <v>30</v>
      </c>
      <c r="G86" s="100"/>
      <c r="H86" s="100">
        <f t="shared" si="28"/>
        <v>30</v>
      </c>
      <c r="I86" s="272">
        <f t="shared" si="29"/>
        <v>0</v>
      </c>
      <c r="J86" s="272"/>
      <c r="K86" s="272">
        <f t="shared" si="30"/>
        <v>0</v>
      </c>
    </row>
    <row r="87" spans="1:11" ht="18.600000000000001" customHeight="1">
      <c r="A87" s="99"/>
      <c r="B87" s="35" t="s">
        <v>549</v>
      </c>
      <c r="C87" s="100"/>
      <c r="D87" s="100"/>
      <c r="E87" s="100">
        <f t="shared" si="27"/>
        <v>0</v>
      </c>
      <c r="F87" s="100"/>
      <c r="G87" s="100">
        <v>398.8</v>
      </c>
      <c r="H87" s="100">
        <f t="shared" si="28"/>
        <v>398.8</v>
      </c>
      <c r="I87" s="272"/>
      <c r="J87" s="272"/>
      <c r="K87" s="272"/>
    </row>
    <row r="88" spans="1:11" s="28" customFormat="1" ht="13.8">
      <c r="A88" s="102" t="s">
        <v>108</v>
      </c>
      <c r="B88" s="102" t="s">
        <v>109</v>
      </c>
      <c r="C88" s="106"/>
      <c r="D88" s="106"/>
      <c r="E88" s="106"/>
      <c r="F88" s="106"/>
      <c r="G88" s="106"/>
      <c r="H88" s="106"/>
      <c r="I88" s="272"/>
      <c r="J88" s="272"/>
      <c r="K88" s="272"/>
    </row>
    <row r="89" spans="1:11" ht="14.4" customHeight="1">
      <c r="A89" s="99"/>
      <c r="B89" s="31" t="s">
        <v>540</v>
      </c>
      <c r="C89" s="100">
        <v>74313</v>
      </c>
      <c r="D89" s="100"/>
      <c r="E89" s="100">
        <f>C89+D89</f>
        <v>74313</v>
      </c>
      <c r="F89" s="100">
        <v>72098</v>
      </c>
      <c r="G89" s="100"/>
      <c r="H89" s="100">
        <f>F89+G89</f>
        <v>72098</v>
      </c>
      <c r="I89" s="272">
        <f t="shared" si="29"/>
        <v>-2.9806359587151547</v>
      </c>
      <c r="J89" s="272"/>
      <c r="K89" s="272">
        <f t="shared" si="30"/>
        <v>-2.9806359587151547</v>
      </c>
    </row>
    <row r="90" spans="1:11" ht="27" customHeight="1">
      <c r="A90" s="99"/>
      <c r="B90" s="31" t="s">
        <v>541</v>
      </c>
      <c r="C90" s="100">
        <v>10321</v>
      </c>
      <c r="D90" s="100"/>
      <c r="E90" s="100">
        <f>C90+D90</f>
        <v>10321</v>
      </c>
      <c r="F90" s="100">
        <v>13518</v>
      </c>
      <c r="G90" s="100"/>
      <c r="H90" s="100">
        <f>F90+G90</f>
        <v>13518</v>
      </c>
      <c r="I90" s="272">
        <f t="shared" si="29"/>
        <v>30.975680651099708</v>
      </c>
      <c r="J90" s="272"/>
      <c r="K90" s="272">
        <f t="shared" si="30"/>
        <v>30.975680651099708</v>
      </c>
    </row>
    <row r="91" spans="1:11" ht="19.2" customHeight="1">
      <c r="A91" s="99"/>
      <c r="B91" s="31" t="s">
        <v>542</v>
      </c>
      <c r="C91" s="100">
        <v>1316</v>
      </c>
      <c r="D91" s="100"/>
      <c r="E91" s="100">
        <f t="shared" ref="E91:E93" si="31">C91+D91</f>
        <v>1316</v>
      </c>
      <c r="F91" s="100">
        <v>1241</v>
      </c>
      <c r="G91" s="100"/>
      <c r="H91" s="100">
        <f t="shared" ref="H91:H93" si="32">F91+G91</f>
        <v>1241</v>
      </c>
      <c r="I91" s="272">
        <f t="shared" si="29"/>
        <v>-5.6990881458966527</v>
      </c>
      <c r="J91" s="272"/>
      <c r="K91" s="272">
        <f t="shared" si="30"/>
        <v>-5.6990881458966527</v>
      </c>
    </row>
    <row r="92" spans="1:11" ht="30.6" customHeight="1">
      <c r="A92" s="99"/>
      <c r="B92" s="35" t="s">
        <v>550</v>
      </c>
      <c r="C92" s="100"/>
      <c r="D92" s="100"/>
      <c r="E92" s="100">
        <f t="shared" si="31"/>
        <v>0</v>
      </c>
      <c r="F92" s="100"/>
      <c r="G92" s="100">
        <v>1</v>
      </c>
      <c r="H92" s="100">
        <f t="shared" si="32"/>
        <v>1</v>
      </c>
      <c r="I92" s="272"/>
      <c r="J92" s="272"/>
      <c r="K92" s="272"/>
    </row>
    <row r="93" spans="1:11" ht="30.6" customHeight="1">
      <c r="A93" s="99"/>
      <c r="B93" s="35" t="s">
        <v>551</v>
      </c>
      <c r="C93" s="100"/>
      <c r="D93" s="100"/>
      <c r="E93" s="100">
        <f t="shared" si="31"/>
        <v>0</v>
      </c>
      <c r="F93" s="100"/>
      <c r="G93" s="100">
        <v>77.099999999999994</v>
      </c>
      <c r="H93" s="100">
        <f t="shared" si="32"/>
        <v>77.099999999999994</v>
      </c>
      <c r="I93" s="272"/>
      <c r="J93" s="272"/>
      <c r="K93" s="272"/>
    </row>
    <row r="94" spans="1:11" s="28" customFormat="1" ht="13.8">
      <c r="A94" s="102" t="s">
        <v>112</v>
      </c>
      <c r="B94" s="102" t="s">
        <v>113</v>
      </c>
      <c r="C94" s="106"/>
      <c r="D94" s="106"/>
      <c r="E94" s="106"/>
      <c r="F94" s="106"/>
      <c r="G94" s="106"/>
      <c r="H94" s="106"/>
      <c r="I94" s="272"/>
      <c r="J94" s="272"/>
      <c r="K94" s="272"/>
    </row>
    <row r="95" spans="1:11" ht="28.8" customHeight="1">
      <c r="A95" s="99"/>
      <c r="B95" s="33" t="s">
        <v>543</v>
      </c>
      <c r="C95" s="100">
        <v>1411</v>
      </c>
      <c r="D95" s="100"/>
      <c r="E95" s="100">
        <f t="shared" ref="E95:E98" si="33">C95+D95</f>
        <v>1411</v>
      </c>
      <c r="F95" s="100">
        <v>451</v>
      </c>
      <c r="G95" s="100"/>
      <c r="H95" s="100">
        <f t="shared" ref="H95:H98" si="34">F95+G95</f>
        <v>451</v>
      </c>
      <c r="I95" s="272">
        <f t="shared" si="29"/>
        <v>-68.036853295535082</v>
      </c>
      <c r="J95" s="272"/>
      <c r="K95" s="272">
        <f t="shared" si="30"/>
        <v>-68.036853295535082</v>
      </c>
    </row>
    <row r="96" spans="1:11" ht="20.399999999999999" customHeight="1">
      <c r="A96" s="99"/>
      <c r="B96" s="33" t="s">
        <v>544</v>
      </c>
      <c r="C96" s="100">
        <v>3.99</v>
      </c>
      <c r="D96" s="100"/>
      <c r="E96" s="100">
        <f t="shared" si="33"/>
        <v>3.99</v>
      </c>
      <c r="F96" s="100">
        <v>3.3</v>
      </c>
      <c r="G96" s="100"/>
      <c r="H96" s="100">
        <f t="shared" si="34"/>
        <v>3.3</v>
      </c>
      <c r="I96" s="272">
        <f t="shared" si="29"/>
        <v>-17.293233082706777</v>
      </c>
      <c r="J96" s="272"/>
      <c r="K96" s="272">
        <f t="shared" si="30"/>
        <v>-17.293233082706777</v>
      </c>
    </row>
    <row r="97" spans="1:11" ht="20.399999999999999" customHeight="1">
      <c r="A97" s="99"/>
      <c r="B97" s="33" t="s">
        <v>545</v>
      </c>
      <c r="C97" s="100">
        <v>962.97</v>
      </c>
      <c r="D97" s="100"/>
      <c r="E97" s="100">
        <f t="shared" si="33"/>
        <v>962.97</v>
      </c>
      <c r="F97" s="100">
        <v>130</v>
      </c>
      <c r="G97" s="100"/>
      <c r="H97" s="100">
        <f t="shared" si="34"/>
        <v>130</v>
      </c>
      <c r="I97" s="272">
        <f t="shared" si="29"/>
        <v>-86.500098653125221</v>
      </c>
      <c r="J97" s="272"/>
      <c r="K97" s="272">
        <f t="shared" si="30"/>
        <v>-86.500098653125221</v>
      </c>
    </row>
    <row r="98" spans="1:11" ht="20.399999999999999" customHeight="1">
      <c r="A98" s="99"/>
      <c r="B98" s="37" t="s">
        <v>552</v>
      </c>
      <c r="C98" s="100"/>
      <c r="D98" s="100"/>
      <c r="E98" s="100">
        <f t="shared" si="33"/>
        <v>0</v>
      </c>
      <c r="F98" s="100"/>
      <c r="G98" s="100">
        <v>398.8</v>
      </c>
      <c r="H98" s="100">
        <f t="shared" si="34"/>
        <v>398.8</v>
      </c>
      <c r="I98" s="272"/>
      <c r="J98" s="272"/>
      <c r="K98" s="272"/>
    </row>
    <row r="99" spans="1:11" s="28" customFormat="1" ht="13.8">
      <c r="A99" s="102">
        <v>4</v>
      </c>
      <c r="B99" s="103" t="s">
        <v>214</v>
      </c>
      <c r="C99" s="106"/>
      <c r="D99" s="106"/>
      <c r="E99" s="106"/>
      <c r="F99" s="106"/>
      <c r="G99" s="106"/>
      <c r="H99" s="106"/>
      <c r="I99" s="272"/>
      <c r="J99" s="272"/>
      <c r="K99" s="272"/>
    </row>
    <row r="100" spans="1:11" ht="24.6" customHeight="1">
      <c r="A100" s="99"/>
      <c r="B100" s="31" t="s">
        <v>546</v>
      </c>
      <c r="C100" s="100">
        <v>50.5</v>
      </c>
      <c r="D100" s="100"/>
      <c r="E100" s="100">
        <f>C100+D100</f>
        <v>50.5</v>
      </c>
      <c r="F100" s="100">
        <v>50.5</v>
      </c>
      <c r="G100" s="100"/>
      <c r="H100" s="100">
        <f>F100+G100</f>
        <v>50.5</v>
      </c>
      <c r="I100" s="272">
        <f t="shared" si="29"/>
        <v>0</v>
      </c>
      <c r="J100" s="272"/>
      <c r="K100" s="272">
        <f t="shared" si="30"/>
        <v>0</v>
      </c>
    </row>
    <row r="101" spans="1:11" ht="24">
      <c r="A101" s="99"/>
      <c r="B101" s="31" t="s">
        <v>547</v>
      </c>
      <c r="C101" s="100"/>
      <c r="D101" s="100"/>
      <c r="E101" s="100">
        <f t="shared" ref="E101:E103" si="35">C101+D101</f>
        <v>0</v>
      </c>
      <c r="F101" s="100">
        <v>-2.9</v>
      </c>
      <c r="G101" s="100"/>
      <c r="H101" s="100">
        <f t="shared" ref="H101:H103" si="36">F101+G101</f>
        <v>-2.9</v>
      </c>
      <c r="I101" s="272"/>
      <c r="J101" s="272"/>
      <c r="K101" s="272"/>
    </row>
    <row r="102" spans="1:11">
      <c r="A102" s="99"/>
      <c r="B102" s="31" t="s">
        <v>548</v>
      </c>
      <c r="C102" s="100">
        <v>13.89</v>
      </c>
      <c r="D102" s="100"/>
      <c r="E102" s="100">
        <f t="shared" si="35"/>
        <v>13.89</v>
      </c>
      <c r="F102" s="100">
        <v>22.7</v>
      </c>
      <c r="G102" s="100"/>
      <c r="H102" s="100">
        <f t="shared" si="36"/>
        <v>22.7</v>
      </c>
      <c r="I102" s="272">
        <f t="shared" si="29"/>
        <v>63.426925845932317</v>
      </c>
      <c r="J102" s="272"/>
      <c r="K102" s="272">
        <f t="shared" si="30"/>
        <v>63.426925845932317</v>
      </c>
    </row>
    <row r="103" spans="1:11" ht="24">
      <c r="A103" s="99"/>
      <c r="B103" s="35" t="s">
        <v>553</v>
      </c>
      <c r="C103" s="100"/>
      <c r="D103" s="100"/>
      <c r="E103" s="100">
        <f t="shared" si="35"/>
        <v>0</v>
      </c>
      <c r="F103" s="100"/>
      <c r="G103" s="100">
        <v>80.099999999999994</v>
      </c>
      <c r="H103" s="100">
        <f t="shared" si="36"/>
        <v>80.099999999999994</v>
      </c>
      <c r="I103" s="272"/>
      <c r="J103" s="272"/>
      <c r="K103" s="272"/>
    </row>
    <row r="104" spans="1:11" ht="17.399999999999999" customHeight="1">
      <c r="A104" s="145" t="s">
        <v>128</v>
      </c>
      <c r="B104" s="145"/>
      <c r="C104" s="145"/>
      <c r="D104" s="145"/>
      <c r="E104" s="145"/>
      <c r="F104" s="145"/>
      <c r="G104" s="145"/>
      <c r="H104" s="145"/>
      <c r="I104" s="145"/>
      <c r="J104" s="145"/>
      <c r="K104" s="145"/>
    </row>
    <row r="105" spans="1:11" ht="18.600000000000001" customHeight="1">
      <c r="A105" s="280" t="s">
        <v>555</v>
      </c>
      <c r="B105" s="280"/>
      <c r="C105" s="280"/>
      <c r="D105" s="280"/>
      <c r="E105" s="280"/>
      <c r="F105" s="280"/>
      <c r="G105" s="280"/>
      <c r="H105" s="280"/>
      <c r="I105" s="280"/>
      <c r="J105" s="280"/>
      <c r="K105" s="280"/>
    </row>
    <row r="106" spans="1:11" ht="13.8" customHeight="1">
      <c r="A106" s="158" t="s">
        <v>133</v>
      </c>
      <c r="B106" s="158"/>
      <c r="C106" s="158"/>
      <c r="D106" s="158"/>
      <c r="E106" s="158"/>
      <c r="F106" s="158"/>
      <c r="G106" s="158"/>
      <c r="H106" s="158"/>
      <c r="I106" s="158"/>
      <c r="J106" s="158"/>
      <c r="K106" s="158"/>
    </row>
    <row r="107" spans="1:11" ht="13.2" customHeight="1">
      <c r="A107" s="279" t="s">
        <v>556</v>
      </c>
      <c r="B107" s="279"/>
      <c r="C107" s="279"/>
      <c r="D107" s="279"/>
      <c r="E107" s="279"/>
      <c r="F107" s="279"/>
      <c r="G107" s="279"/>
      <c r="H107" s="279"/>
      <c r="I107" s="279"/>
      <c r="J107" s="279"/>
      <c r="K107" s="279"/>
    </row>
    <row r="108" spans="1:11" ht="15" customHeight="1">
      <c r="A108" s="147" t="s">
        <v>181</v>
      </c>
      <c r="B108" s="148"/>
      <c r="C108" s="148"/>
      <c r="D108" s="148"/>
      <c r="E108" s="148"/>
      <c r="F108" s="148"/>
      <c r="G108" s="148"/>
      <c r="H108" s="148"/>
      <c r="I108" s="148"/>
      <c r="J108" s="148"/>
      <c r="K108" s="148"/>
    </row>
    <row r="109" spans="1:11" ht="72">
      <c r="A109" s="99" t="s">
        <v>44</v>
      </c>
      <c r="B109" s="99" t="s">
        <v>9</v>
      </c>
      <c r="C109" s="27" t="s">
        <v>135</v>
      </c>
      <c r="D109" s="27" t="s">
        <v>136</v>
      </c>
      <c r="E109" s="27" t="s">
        <v>137</v>
      </c>
      <c r="F109" s="27" t="s">
        <v>103</v>
      </c>
      <c r="G109" s="27" t="s">
        <v>138</v>
      </c>
      <c r="H109" s="27" t="s">
        <v>139</v>
      </c>
    </row>
    <row r="110" spans="1:11" ht="13.8">
      <c r="A110" s="99" t="s">
        <v>6</v>
      </c>
      <c r="B110" s="99" t="s">
        <v>19</v>
      </c>
      <c r="C110" s="99" t="s">
        <v>29</v>
      </c>
      <c r="D110" s="99" t="s">
        <v>38</v>
      </c>
      <c r="E110" s="99" t="s">
        <v>37</v>
      </c>
      <c r="F110" s="99" t="s">
        <v>45</v>
      </c>
      <c r="G110" s="99" t="s">
        <v>36</v>
      </c>
      <c r="H110" s="99" t="s">
        <v>46</v>
      </c>
    </row>
    <row r="111" spans="1:11" ht="13.8">
      <c r="A111" s="99" t="s">
        <v>47</v>
      </c>
      <c r="B111" s="99" t="s">
        <v>48</v>
      </c>
      <c r="C111" s="99" t="s">
        <v>12</v>
      </c>
      <c r="D111" s="99"/>
      <c r="E111" s="99"/>
      <c r="F111" s="99">
        <f>E111-D111</f>
        <v>0</v>
      </c>
      <c r="G111" s="99" t="s">
        <v>12</v>
      </c>
      <c r="H111" s="99" t="s">
        <v>12</v>
      </c>
    </row>
    <row r="112" spans="1:11" ht="13.8">
      <c r="A112" s="99"/>
      <c r="B112" s="99" t="s">
        <v>49</v>
      </c>
      <c r="C112" s="99" t="s">
        <v>12</v>
      </c>
      <c r="D112" s="99"/>
      <c r="E112" s="99"/>
      <c r="F112" s="99">
        <f t="shared" ref="F112:F113" si="37">E112-D112</f>
        <v>0</v>
      </c>
      <c r="G112" s="99" t="s">
        <v>12</v>
      </c>
      <c r="H112" s="99" t="s">
        <v>12</v>
      </c>
    </row>
    <row r="113" spans="1:11" ht="27.6">
      <c r="A113" s="99"/>
      <c r="B113" s="99" t="s">
        <v>50</v>
      </c>
      <c r="C113" s="99" t="s">
        <v>12</v>
      </c>
      <c r="D113" s="99"/>
      <c r="E113" s="99"/>
      <c r="F113" s="99">
        <f t="shared" si="37"/>
        <v>0</v>
      </c>
      <c r="G113" s="99" t="s">
        <v>12</v>
      </c>
      <c r="H113" s="99" t="s">
        <v>12</v>
      </c>
    </row>
    <row r="114" spans="1:11" ht="13.8">
      <c r="A114" s="99"/>
      <c r="B114" s="99" t="s">
        <v>51</v>
      </c>
      <c r="C114" s="99" t="s">
        <v>12</v>
      </c>
      <c r="D114" s="99"/>
      <c r="E114" s="99"/>
      <c r="F114" s="99"/>
      <c r="G114" s="99" t="s">
        <v>12</v>
      </c>
      <c r="H114" s="99" t="s">
        <v>12</v>
      </c>
    </row>
    <row r="115" spans="1:11" ht="13.8">
      <c r="A115" s="99"/>
      <c r="B115" s="99" t="s">
        <v>52</v>
      </c>
      <c r="C115" s="99" t="s">
        <v>12</v>
      </c>
      <c r="D115" s="99"/>
      <c r="E115" s="99"/>
      <c r="F115" s="99"/>
      <c r="G115" s="99" t="s">
        <v>12</v>
      </c>
      <c r="H115" s="99" t="s">
        <v>12</v>
      </c>
    </row>
    <row r="116" spans="1:11">
      <c r="A116" s="159" t="s">
        <v>194</v>
      </c>
      <c r="B116" s="160"/>
      <c r="C116" s="160"/>
      <c r="D116" s="160"/>
      <c r="E116" s="160"/>
      <c r="F116" s="160"/>
      <c r="G116" s="160"/>
      <c r="H116" s="160"/>
    </row>
    <row r="117" spans="1:11" ht="13.8">
      <c r="A117" s="99" t="s">
        <v>19</v>
      </c>
      <c r="B117" s="99" t="s">
        <v>54</v>
      </c>
      <c r="C117" s="99" t="s">
        <v>12</v>
      </c>
      <c r="D117" s="99"/>
      <c r="E117" s="99"/>
      <c r="F117" s="99">
        <f t="shared" ref="F117" si="38">E117-D117</f>
        <v>0</v>
      </c>
      <c r="G117" s="99" t="s">
        <v>12</v>
      </c>
      <c r="H117" s="99" t="s">
        <v>12</v>
      </c>
    </row>
    <row r="118" spans="1:11">
      <c r="A118" s="159" t="s">
        <v>195</v>
      </c>
      <c r="B118" s="160"/>
      <c r="C118" s="160"/>
      <c r="D118" s="160"/>
      <c r="E118" s="160"/>
      <c r="F118" s="160"/>
      <c r="G118" s="160"/>
      <c r="H118" s="160"/>
    </row>
    <row r="119" spans="1:11">
      <c r="A119" s="160" t="s">
        <v>56</v>
      </c>
      <c r="B119" s="160"/>
      <c r="C119" s="160"/>
      <c r="D119" s="160"/>
      <c r="E119" s="160"/>
      <c r="F119" s="160"/>
      <c r="G119" s="160"/>
      <c r="H119" s="160"/>
    </row>
    <row r="120" spans="1:11" ht="13.8">
      <c r="A120" s="99" t="s">
        <v>21</v>
      </c>
      <c r="B120" s="99" t="s">
        <v>57</v>
      </c>
      <c r="C120" s="99"/>
      <c r="D120" s="99"/>
      <c r="E120" s="99"/>
      <c r="F120" s="99"/>
      <c r="G120" s="99"/>
      <c r="H120" s="99"/>
    </row>
    <row r="121" spans="1:11" ht="13.8">
      <c r="A121" s="99"/>
      <c r="B121" s="99" t="s">
        <v>58</v>
      </c>
      <c r="C121" s="99"/>
      <c r="D121" s="99"/>
      <c r="E121" s="99"/>
      <c r="F121" s="99">
        <f t="shared" ref="F121" si="39">E121-D121</f>
        <v>0</v>
      </c>
      <c r="G121" s="99"/>
      <c r="H121" s="99"/>
    </row>
    <row r="122" spans="1:11" ht="13.8" thickBot="1">
      <c r="A122" s="161" t="s">
        <v>59</v>
      </c>
      <c r="B122" s="162"/>
      <c r="C122" s="162"/>
      <c r="D122" s="162"/>
      <c r="E122" s="162"/>
      <c r="F122" s="162"/>
      <c r="G122" s="162"/>
      <c r="H122" s="163"/>
    </row>
    <row r="123" spans="1:11" ht="27.6">
      <c r="A123" s="99"/>
      <c r="B123" s="101" t="s">
        <v>196</v>
      </c>
      <c r="C123" s="99"/>
      <c r="D123" s="99"/>
      <c r="E123" s="99"/>
      <c r="F123" s="99">
        <f t="shared" ref="F123" si="40">E123-D123</f>
        <v>0</v>
      </c>
      <c r="G123" s="99"/>
      <c r="H123" s="99"/>
    </row>
    <row r="124" spans="1:11" ht="27.6">
      <c r="A124" s="99"/>
      <c r="B124" s="99" t="s">
        <v>61</v>
      </c>
      <c r="C124" s="99"/>
      <c r="D124" s="99"/>
      <c r="E124" s="99"/>
      <c r="F124" s="99"/>
      <c r="G124" s="99"/>
      <c r="H124" s="99"/>
    </row>
    <row r="125" spans="1:11" ht="27.6">
      <c r="A125" s="99" t="s">
        <v>22</v>
      </c>
      <c r="B125" s="99" t="s">
        <v>62</v>
      </c>
      <c r="C125" s="99" t="s">
        <v>12</v>
      </c>
      <c r="D125" s="99">
        <v>298.89999999999998</v>
      </c>
      <c r="E125" s="99">
        <v>298.8</v>
      </c>
      <c r="F125" s="99">
        <f>E125-D125</f>
        <v>-9.9999999999965894E-2</v>
      </c>
      <c r="G125" s="99" t="s">
        <v>12</v>
      </c>
      <c r="H125" s="99" t="s">
        <v>12</v>
      </c>
    </row>
    <row r="126" spans="1:11" ht="22.8" customHeight="1">
      <c r="A126" s="156" t="s">
        <v>768</v>
      </c>
      <c r="B126" s="156"/>
      <c r="C126" s="156"/>
      <c r="D126" s="156"/>
      <c r="E126" s="156"/>
      <c r="F126" s="156"/>
      <c r="G126" s="156"/>
      <c r="H126" s="156"/>
      <c r="I126" s="156"/>
      <c r="J126" s="156"/>
      <c r="K126" s="156"/>
    </row>
    <row r="127" spans="1:11" ht="14.4" customHeight="1">
      <c r="A127" s="154" t="s">
        <v>899</v>
      </c>
      <c r="B127" s="154"/>
      <c r="C127" s="154"/>
      <c r="D127" s="154"/>
      <c r="E127" s="154"/>
      <c r="F127" s="154"/>
      <c r="G127" s="154"/>
      <c r="H127" s="154"/>
      <c r="I127" s="154"/>
      <c r="J127" s="154"/>
      <c r="K127" s="154"/>
    </row>
    <row r="128" spans="1:11" ht="18" customHeight="1">
      <c r="A128" s="154" t="s">
        <v>140</v>
      </c>
      <c r="B128" s="155"/>
      <c r="C128" s="155"/>
      <c r="D128" s="155"/>
      <c r="E128" s="155"/>
      <c r="F128" s="155"/>
      <c r="G128" s="155"/>
      <c r="H128" s="155"/>
      <c r="I128" s="155"/>
      <c r="J128" s="155"/>
      <c r="K128" s="155"/>
    </row>
    <row r="129" spans="1:11" ht="21" customHeight="1">
      <c r="A129" s="281" t="s">
        <v>917</v>
      </c>
      <c r="B129" s="282"/>
      <c r="C129" s="282"/>
      <c r="D129" s="282"/>
      <c r="E129" s="282"/>
      <c r="F129" s="282"/>
      <c r="G129" s="282"/>
      <c r="H129" s="282"/>
      <c r="I129" s="282"/>
      <c r="J129" s="282"/>
      <c r="K129" s="282"/>
    </row>
    <row r="130" spans="1:11" ht="18" customHeight="1">
      <c r="A130" s="154" t="s">
        <v>918</v>
      </c>
      <c r="B130" s="154"/>
      <c r="C130" s="154"/>
      <c r="D130" s="154"/>
      <c r="E130" s="154"/>
      <c r="F130" s="154"/>
      <c r="G130" s="154"/>
      <c r="H130" s="154"/>
      <c r="I130" s="154"/>
      <c r="J130" s="154"/>
      <c r="K130" s="154"/>
    </row>
    <row r="131" spans="1:11" ht="30.6" customHeight="1">
      <c r="A131" s="154" t="s">
        <v>919</v>
      </c>
      <c r="B131" s="154"/>
      <c r="C131" s="154"/>
      <c r="D131" s="154"/>
      <c r="E131" s="154"/>
      <c r="F131" s="154"/>
      <c r="G131" s="154"/>
      <c r="H131" s="154"/>
      <c r="I131" s="154"/>
      <c r="J131" s="154"/>
      <c r="K131" s="154"/>
    </row>
    <row r="132" spans="1:11" ht="15.6" customHeight="1">
      <c r="A132" s="154" t="s">
        <v>887</v>
      </c>
      <c r="B132" s="154"/>
      <c r="C132" s="154"/>
      <c r="D132" s="154"/>
      <c r="E132" s="154"/>
      <c r="F132" s="154"/>
      <c r="G132" s="154"/>
      <c r="H132" s="154"/>
      <c r="I132" s="154"/>
      <c r="J132" s="154"/>
      <c r="K132" s="154"/>
    </row>
    <row r="133" spans="1:11" ht="39" customHeight="1">
      <c r="A133" s="105"/>
      <c r="B133" s="105"/>
      <c r="C133" s="105"/>
      <c r="D133" s="105"/>
      <c r="E133" s="105"/>
      <c r="F133" s="105"/>
      <c r="G133" s="105"/>
      <c r="H133" s="105"/>
      <c r="I133" s="105"/>
      <c r="J133" s="105"/>
      <c r="K133" s="105"/>
    </row>
    <row r="134" spans="1:11" ht="15.6">
      <c r="B134" s="29" t="s">
        <v>141</v>
      </c>
      <c r="C134" s="29"/>
      <c r="D134" s="29"/>
      <c r="E134" s="153" t="s">
        <v>142</v>
      </c>
      <c r="F134" s="153"/>
      <c r="G134" s="153"/>
    </row>
  </sheetData>
  <mergeCells count="7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2:A43"/>
    <mergeCell ref="B42:B43"/>
    <mergeCell ref="C42:E42"/>
    <mergeCell ref="F42:H42"/>
    <mergeCell ref="I42:K42"/>
    <mergeCell ref="A17:K17"/>
    <mergeCell ref="A21:K21"/>
    <mergeCell ref="A27:E27"/>
    <mergeCell ref="A34:E34"/>
    <mergeCell ref="A40:K40"/>
    <mergeCell ref="C63:E63"/>
    <mergeCell ref="F63:H63"/>
    <mergeCell ref="I63:K63"/>
    <mergeCell ref="C44:E44"/>
    <mergeCell ref="F44:H44"/>
    <mergeCell ref="I44:K44"/>
    <mergeCell ref="A49:K49"/>
    <mergeCell ref="C50:E50"/>
    <mergeCell ref="F50:H50"/>
    <mergeCell ref="I50:K50"/>
    <mergeCell ref="A56:K56"/>
    <mergeCell ref="C57:E57"/>
    <mergeCell ref="F57:H57"/>
    <mergeCell ref="I57:K57"/>
    <mergeCell ref="A62:K62"/>
    <mergeCell ref="A77:K77"/>
    <mergeCell ref="A68:K68"/>
    <mergeCell ref="A69:K69"/>
    <mergeCell ref="A70:K70"/>
    <mergeCell ref="A71:K71"/>
    <mergeCell ref="A72:K72"/>
    <mergeCell ref="A73:K73"/>
    <mergeCell ref="A74:A75"/>
    <mergeCell ref="B74:B75"/>
    <mergeCell ref="C74:E74"/>
    <mergeCell ref="F74:H74"/>
    <mergeCell ref="I74:K74"/>
    <mergeCell ref="A126:K126"/>
    <mergeCell ref="A81:K81"/>
    <mergeCell ref="A82:K82"/>
    <mergeCell ref="A104:K104"/>
    <mergeCell ref="A105:K105"/>
    <mergeCell ref="A106:K106"/>
    <mergeCell ref="A107:K107"/>
    <mergeCell ref="A108:K108"/>
    <mergeCell ref="A116:H116"/>
    <mergeCell ref="A118:H118"/>
    <mergeCell ref="A119:H119"/>
    <mergeCell ref="A122:H122"/>
    <mergeCell ref="E134:G134"/>
    <mergeCell ref="A127:K127"/>
    <mergeCell ref="A128:K128"/>
    <mergeCell ref="A129:K129"/>
    <mergeCell ref="A130:K130"/>
    <mergeCell ref="A131:K131"/>
    <mergeCell ref="A132:K132"/>
  </mergeCells>
  <pageMargins left="0.7" right="0.7" top="0.75" bottom="0.75" header="0.3" footer="0.3"/>
  <pageSetup paperSize="9" scale="79" orientation="landscape" verticalDpi="0" r:id="rId1"/>
  <rowBreaks count="4" manualBreakCount="4">
    <brk id="26" max="16383" man="1"/>
    <brk id="61" max="16383" man="1"/>
    <brk id="82" max="16383" man="1"/>
    <brk id="107" max="16383" man="1"/>
  </rowBreaks>
</worksheet>
</file>

<file path=xl/worksheets/sheet23.xml><?xml version="1.0" encoding="utf-8"?>
<worksheet xmlns="http://schemas.openxmlformats.org/spreadsheetml/2006/main" xmlns:r="http://schemas.openxmlformats.org/officeDocument/2006/relationships">
  <dimension ref="A1:L179"/>
  <sheetViews>
    <sheetView view="pageBreakPreview" topLeftCell="A160" zoomScale="60" zoomScaleNormal="85" workbookViewId="0">
      <selection activeCell="A160" sqref="A1:XFD1048576"/>
    </sheetView>
  </sheetViews>
  <sheetFormatPr defaultRowHeight="13.2"/>
  <cols>
    <col min="1" max="1" width="8.88671875" style="42"/>
    <col min="2" max="2" width="35.44140625" style="42" customWidth="1"/>
    <col min="3" max="4" width="9.6640625" style="42" customWidth="1"/>
    <col min="5" max="5" width="11.33203125" style="42" bestFit="1" customWidth="1"/>
    <col min="6" max="7" width="12.5546875" style="42" bestFit="1" customWidth="1"/>
    <col min="8" max="8" width="11.33203125" style="42" bestFit="1" customWidth="1"/>
    <col min="9" max="9" width="12.5546875" style="42" bestFit="1" customWidth="1"/>
    <col min="10" max="10" width="9.6640625" style="42" bestFit="1" customWidth="1"/>
    <col min="11" max="12" width="11.33203125" style="42" bestFit="1" customWidth="1"/>
    <col min="13" max="16384" width="8.88671875" style="42"/>
  </cols>
  <sheetData>
    <row r="1" spans="1:12" ht="15.6">
      <c r="A1" s="186" t="s">
        <v>557</v>
      </c>
      <c r="B1" s="186"/>
      <c r="C1" s="186"/>
      <c r="D1" s="186"/>
      <c r="E1" s="186"/>
      <c r="F1" s="186"/>
      <c r="G1" s="186"/>
      <c r="H1" s="186"/>
      <c r="I1" s="186"/>
      <c r="J1" s="186"/>
      <c r="K1" s="186"/>
      <c r="L1" s="186"/>
    </row>
    <row r="2" spans="1:12" ht="15.6">
      <c r="A2" s="186" t="s">
        <v>558</v>
      </c>
      <c r="B2" s="186"/>
      <c r="C2" s="186"/>
      <c r="D2" s="186"/>
      <c r="E2" s="186"/>
      <c r="F2" s="186"/>
      <c r="G2" s="186"/>
      <c r="H2" s="186"/>
      <c r="I2" s="186"/>
      <c r="J2" s="186"/>
      <c r="K2" s="186"/>
      <c r="L2" s="186"/>
    </row>
    <row r="3" spans="1:12" ht="17.399999999999999">
      <c r="A3" s="232" t="s">
        <v>676</v>
      </c>
      <c r="B3" s="232"/>
      <c r="C3" s="232"/>
      <c r="D3" s="232"/>
      <c r="E3" s="232"/>
      <c r="F3" s="232"/>
      <c r="G3" s="232"/>
      <c r="H3" s="232"/>
      <c r="I3" s="232"/>
      <c r="J3" s="232"/>
      <c r="K3" s="232"/>
      <c r="L3" s="232"/>
    </row>
    <row r="4" spans="1:12" ht="17.399999999999999">
      <c r="A4" s="232" t="s">
        <v>559</v>
      </c>
      <c r="B4" s="232"/>
      <c r="C4" s="232"/>
      <c r="D4" s="232"/>
      <c r="E4" s="232"/>
      <c r="F4" s="232"/>
      <c r="G4" s="232"/>
      <c r="H4" s="232"/>
      <c r="I4" s="232"/>
      <c r="J4" s="232"/>
      <c r="K4" s="232"/>
      <c r="L4" s="232"/>
    </row>
    <row r="5" spans="1:12" ht="15.6">
      <c r="A5" s="231" t="s">
        <v>679</v>
      </c>
      <c r="B5" s="231"/>
      <c r="C5" s="231"/>
      <c r="D5" s="231"/>
      <c r="E5" s="231"/>
      <c r="F5" s="231"/>
      <c r="G5" s="231"/>
      <c r="H5" s="231"/>
      <c r="I5" s="231"/>
      <c r="J5" s="231"/>
      <c r="K5" s="231"/>
      <c r="L5" s="231"/>
    </row>
    <row r="6" spans="1:12">
      <c r="A6" s="119" t="s">
        <v>686</v>
      </c>
      <c r="B6" s="119"/>
      <c r="C6" s="119"/>
      <c r="D6" s="119"/>
      <c r="E6" s="119"/>
      <c r="F6" s="119"/>
      <c r="G6" s="119"/>
      <c r="H6" s="119"/>
      <c r="I6" s="119"/>
      <c r="J6" s="119"/>
      <c r="K6" s="119"/>
      <c r="L6" s="119"/>
    </row>
    <row r="7" spans="1:12" ht="15.6">
      <c r="A7" s="231" t="s">
        <v>678</v>
      </c>
      <c r="B7" s="231"/>
      <c r="C7" s="231"/>
      <c r="D7" s="231"/>
      <c r="E7" s="231"/>
      <c r="F7" s="231"/>
      <c r="G7" s="231"/>
      <c r="H7" s="231"/>
      <c r="I7" s="231"/>
      <c r="J7" s="231"/>
      <c r="K7" s="231"/>
      <c r="L7" s="231"/>
    </row>
    <row r="8" spans="1:12">
      <c r="A8" s="119" t="s">
        <v>687</v>
      </c>
      <c r="B8" s="119"/>
      <c r="C8" s="119"/>
      <c r="D8" s="119"/>
      <c r="E8" s="119"/>
      <c r="F8" s="119"/>
      <c r="G8" s="119"/>
      <c r="H8" s="119"/>
      <c r="I8" s="119"/>
      <c r="J8" s="119"/>
      <c r="K8" s="119"/>
      <c r="L8" s="119"/>
    </row>
    <row r="9" spans="1:12" ht="15.6">
      <c r="A9" s="180" t="s">
        <v>677</v>
      </c>
      <c r="B9" s="180"/>
      <c r="C9" s="180"/>
      <c r="D9" s="180"/>
      <c r="E9" s="180"/>
      <c r="F9" s="180"/>
      <c r="G9" s="180"/>
      <c r="H9" s="180"/>
      <c r="I9" s="180"/>
      <c r="J9" s="180"/>
      <c r="K9" s="180"/>
      <c r="L9" s="180"/>
    </row>
    <row r="10" spans="1:12">
      <c r="A10" s="119" t="s">
        <v>688</v>
      </c>
      <c r="B10" s="119"/>
      <c r="C10" s="119"/>
      <c r="D10" s="119"/>
      <c r="E10" s="119"/>
      <c r="F10" s="119"/>
      <c r="G10" s="119"/>
      <c r="H10" s="119"/>
      <c r="I10" s="119"/>
      <c r="J10" s="119"/>
      <c r="K10" s="119"/>
      <c r="L10" s="119"/>
    </row>
    <row r="11" spans="1:12" ht="15.6">
      <c r="A11" s="181" t="s">
        <v>560</v>
      </c>
      <c r="B11" s="181"/>
      <c r="C11" s="181"/>
      <c r="D11" s="181"/>
      <c r="E11" s="181"/>
      <c r="F11" s="181"/>
      <c r="G11" s="181"/>
      <c r="H11" s="181"/>
      <c r="I11" s="181"/>
      <c r="J11" s="181"/>
      <c r="K11" s="181"/>
    </row>
    <row r="12" spans="1:12" ht="15.6">
      <c r="A12" s="181" t="s">
        <v>561</v>
      </c>
      <c r="B12" s="181"/>
      <c r="C12" s="181"/>
      <c r="D12" s="181"/>
      <c r="E12" s="181"/>
      <c r="F12" s="181"/>
      <c r="G12" s="181"/>
      <c r="H12" s="181"/>
      <c r="I12" s="181"/>
      <c r="J12" s="181"/>
      <c r="K12" s="181"/>
    </row>
    <row r="13" spans="1:12" ht="15.6">
      <c r="A13" s="181" t="s">
        <v>562</v>
      </c>
      <c r="B13" s="181"/>
      <c r="C13" s="181"/>
      <c r="D13" s="181"/>
      <c r="E13" s="181"/>
      <c r="F13" s="181"/>
      <c r="G13" s="181"/>
      <c r="H13" s="181"/>
      <c r="I13" s="181"/>
      <c r="J13" s="181"/>
      <c r="K13" s="181"/>
      <c r="L13" s="181"/>
    </row>
    <row r="14" spans="1:12" ht="15.6">
      <c r="A14" s="38"/>
    </row>
    <row r="15" spans="1:12" ht="15.6">
      <c r="A15" s="195" t="s">
        <v>563</v>
      </c>
      <c r="B15" s="182" t="s">
        <v>564</v>
      </c>
      <c r="C15" s="192" t="s">
        <v>565</v>
      </c>
      <c r="D15" s="193"/>
      <c r="E15" s="193"/>
      <c r="F15" s="194"/>
      <c r="G15" s="192" t="s">
        <v>566</v>
      </c>
      <c r="H15" s="193"/>
      <c r="I15" s="194"/>
      <c r="J15" s="192" t="s">
        <v>567</v>
      </c>
      <c r="K15" s="193"/>
      <c r="L15" s="194"/>
    </row>
    <row r="16" spans="1:12" ht="26.4">
      <c r="A16" s="197"/>
      <c r="B16" s="183"/>
      <c r="C16" s="229" t="s">
        <v>568</v>
      </c>
      <c r="D16" s="230"/>
      <c r="E16" s="43" t="s">
        <v>569</v>
      </c>
      <c r="F16" s="43" t="s">
        <v>570</v>
      </c>
      <c r="G16" s="43" t="s">
        <v>568</v>
      </c>
      <c r="H16" s="43" t="s">
        <v>569</v>
      </c>
      <c r="I16" s="43" t="s">
        <v>570</v>
      </c>
      <c r="J16" s="43" t="s">
        <v>568</v>
      </c>
      <c r="K16" s="43" t="s">
        <v>569</v>
      </c>
      <c r="L16" s="43" t="s">
        <v>570</v>
      </c>
    </row>
    <row r="17" spans="1:12" ht="15.6">
      <c r="A17" s="44" t="s">
        <v>571</v>
      </c>
      <c r="B17" s="45" t="s">
        <v>572</v>
      </c>
      <c r="C17" s="224">
        <v>52184.3</v>
      </c>
      <c r="D17" s="225"/>
      <c r="E17" s="46">
        <v>1481.4</v>
      </c>
      <c r="F17" s="46">
        <f>C17+E17</f>
        <v>53665.700000000004</v>
      </c>
      <c r="G17" s="46">
        <v>51845.8</v>
      </c>
      <c r="H17" s="46">
        <v>4956.7</v>
      </c>
      <c r="I17" s="46">
        <f>G17+H17</f>
        <v>56802.5</v>
      </c>
      <c r="J17" s="46">
        <f>C17-G17</f>
        <v>338.5</v>
      </c>
      <c r="K17" s="46">
        <f>E17-H17</f>
        <v>-3475.2999999999997</v>
      </c>
      <c r="L17" s="46">
        <f>J17+K17</f>
        <v>-3136.7999999999997</v>
      </c>
    </row>
    <row r="18" spans="1:12" s="47" customFormat="1" ht="68.400000000000006" customHeight="1">
      <c r="A18" s="226" t="s">
        <v>689</v>
      </c>
      <c r="B18" s="227"/>
      <c r="C18" s="227"/>
      <c r="D18" s="227"/>
      <c r="E18" s="227"/>
      <c r="F18" s="227"/>
      <c r="G18" s="227"/>
      <c r="H18" s="227"/>
      <c r="I18" s="227"/>
      <c r="J18" s="227"/>
      <c r="K18" s="227"/>
      <c r="L18" s="228"/>
    </row>
    <row r="19" spans="1:12" ht="15.6">
      <c r="A19" s="45" t="s">
        <v>573</v>
      </c>
      <c r="B19" s="48" t="s">
        <v>574</v>
      </c>
      <c r="C19" s="192" t="s">
        <v>573</v>
      </c>
      <c r="D19" s="194"/>
      <c r="E19" s="44" t="s">
        <v>573</v>
      </c>
      <c r="F19" s="44" t="s">
        <v>573</v>
      </c>
      <c r="G19" s="44" t="s">
        <v>573</v>
      </c>
      <c r="H19" s="44" t="s">
        <v>573</v>
      </c>
      <c r="I19" s="44" t="s">
        <v>573</v>
      </c>
      <c r="J19" s="44" t="s">
        <v>573</v>
      </c>
      <c r="K19" s="44" t="s">
        <v>573</v>
      </c>
      <c r="L19" s="44" t="s">
        <v>573</v>
      </c>
    </row>
    <row r="20" spans="1:12" ht="31.2">
      <c r="A20" s="108"/>
      <c r="B20" s="115" t="s">
        <v>576</v>
      </c>
      <c r="C20" s="199" t="s">
        <v>573</v>
      </c>
      <c r="D20" s="201"/>
      <c r="E20" s="108" t="s">
        <v>573</v>
      </c>
      <c r="F20" s="108" t="s">
        <v>573</v>
      </c>
      <c r="G20" s="108" t="s">
        <v>573</v>
      </c>
      <c r="H20" s="108" t="s">
        <v>573</v>
      </c>
      <c r="I20" s="108" t="s">
        <v>573</v>
      </c>
      <c r="J20" s="108" t="s">
        <v>573</v>
      </c>
      <c r="K20" s="108" t="s">
        <v>573</v>
      </c>
      <c r="L20" s="108" t="s">
        <v>573</v>
      </c>
    </row>
    <row r="21" spans="1:12" ht="46.8">
      <c r="A21" s="110">
        <v>1</v>
      </c>
      <c r="B21" s="49" t="s">
        <v>577</v>
      </c>
      <c r="C21" s="222">
        <v>15310.5</v>
      </c>
      <c r="D21" s="222"/>
      <c r="E21" s="50">
        <v>870</v>
      </c>
      <c r="F21" s="111">
        <f>C21+E21</f>
        <v>16180.5</v>
      </c>
      <c r="G21" s="111">
        <v>15310.5</v>
      </c>
      <c r="H21" s="111">
        <v>4345.3</v>
      </c>
      <c r="I21" s="111">
        <f>G21+H21</f>
        <v>19655.8</v>
      </c>
      <c r="J21" s="46">
        <f>C21-G21</f>
        <v>0</v>
      </c>
      <c r="K21" s="46">
        <f>E21-H21</f>
        <v>-3475.3</v>
      </c>
      <c r="L21" s="46">
        <f>J21+K21</f>
        <v>-3475.3</v>
      </c>
    </row>
    <row r="22" spans="1:12" ht="31.2">
      <c r="A22" s="110">
        <v>2</v>
      </c>
      <c r="B22" s="49" t="s">
        <v>578</v>
      </c>
      <c r="C22" s="222">
        <v>36873.800000000003</v>
      </c>
      <c r="D22" s="222"/>
      <c r="E22" s="50">
        <v>0</v>
      </c>
      <c r="F22" s="111">
        <f>C22+E22</f>
        <v>36873.800000000003</v>
      </c>
      <c r="G22" s="111">
        <v>36535.300000000003</v>
      </c>
      <c r="H22" s="111"/>
      <c r="I22" s="111">
        <f>G22+H22</f>
        <v>36535.300000000003</v>
      </c>
      <c r="J22" s="46">
        <f t="shared" ref="J22:J24" si="0">C22-G22</f>
        <v>338.5</v>
      </c>
      <c r="K22" s="46">
        <f t="shared" ref="K22:K24" si="1">E22-H22</f>
        <v>0</v>
      </c>
      <c r="L22" s="46">
        <f t="shared" ref="L22:L24" si="2">J22+K22</f>
        <v>338.5</v>
      </c>
    </row>
    <row r="23" spans="1:12" ht="15.6">
      <c r="A23" s="110">
        <v>3</v>
      </c>
      <c r="B23" s="49" t="s">
        <v>403</v>
      </c>
      <c r="C23" s="222"/>
      <c r="D23" s="222"/>
      <c r="E23" s="50">
        <v>232.2</v>
      </c>
      <c r="F23" s="111">
        <f>C23+E23</f>
        <v>232.2</v>
      </c>
      <c r="G23" s="111"/>
      <c r="H23" s="111">
        <v>232.2</v>
      </c>
      <c r="I23" s="111">
        <f>G23+H23</f>
        <v>232.2</v>
      </c>
      <c r="J23" s="46">
        <f t="shared" si="0"/>
        <v>0</v>
      </c>
      <c r="K23" s="46">
        <f t="shared" si="1"/>
        <v>0</v>
      </c>
      <c r="L23" s="46">
        <f t="shared" si="2"/>
        <v>0</v>
      </c>
    </row>
    <row r="24" spans="1:12" ht="31.2">
      <c r="A24" s="110">
        <v>4</v>
      </c>
      <c r="B24" s="49" t="s">
        <v>579</v>
      </c>
      <c r="C24" s="222"/>
      <c r="D24" s="222"/>
      <c r="E24" s="50">
        <v>379.2</v>
      </c>
      <c r="F24" s="111">
        <v>379.2</v>
      </c>
      <c r="G24" s="111"/>
      <c r="H24" s="111">
        <v>379.2</v>
      </c>
      <c r="I24" s="111">
        <v>379.2</v>
      </c>
      <c r="J24" s="46">
        <f t="shared" si="0"/>
        <v>0</v>
      </c>
      <c r="K24" s="46">
        <f t="shared" si="1"/>
        <v>0</v>
      </c>
      <c r="L24" s="46">
        <f t="shared" si="2"/>
        <v>0</v>
      </c>
    </row>
    <row r="25" spans="1:12" ht="15.6">
      <c r="A25" s="110"/>
      <c r="B25" s="51" t="s">
        <v>580</v>
      </c>
      <c r="C25" s="223">
        <f>C21+C22+C23+C24</f>
        <v>52184.3</v>
      </c>
      <c r="D25" s="223"/>
      <c r="E25" s="52">
        <f t="shared" ref="E25:I25" si="3">E21+E22+E23+E24</f>
        <v>1481.4</v>
      </c>
      <c r="F25" s="112">
        <f t="shared" si="3"/>
        <v>53665.7</v>
      </c>
      <c r="G25" s="112">
        <f t="shared" si="3"/>
        <v>51845.8</v>
      </c>
      <c r="H25" s="112">
        <f t="shared" si="3"/>
        <v>4956.7</v>
      </c>
      <c r="I25" s="112">
        <f t="shared" si="3"/>
        <v>56802.5</v>
      </c>
      <c r="J25" s="53">
        <f t="shared" ref="J25" si="4">C25-G25</f>
        <v>338.5</v>
      </c>
      <c r="K25" s="53">
        <f t="shared" ref="K25" si="5">E25-H25</f>
        <v>-3475.2999999999997</v>
      </c>
      <c r="L25" s="53">
        <f t="shared" ref="L25" si="6">J25+K25</f>
        <v>-3136.7999999999997</v>
      </c>
    </row>
    <row r="26" spans="1:12" ht="15.6">
      <c r="A26" s="180" t="s">
        <v>582</v>
      </c>
      <c r="B26" s="180"/>
      <c r="C26" s="180"/>
      <c r="D26" s="180"/>
      <c r="E26" s="180"/>
      <c r="F26" s="180"/>
      <c r="G26" s="180"/>
      <c r="H26" s="180"/>
      <c r="I26" s="180"/>
      <c r="J26" s="180"/>
      <c r="K26" s="180"/>
      <c r="L26" s="180"/>
    </row>
    <row r="27" spans="1:12" ht="15.6">
      <c r="A27" s="38"/>
    </row>
    <row r="28" spans="1:12" ht="15.6">
      <c r="A28" s="90" t="s">
        <v>563</v>
      </c>
      <c r="B28" s="219" t="s">
        <v>564</v>
      </c>
      <c r="C28" s="219"/>
      <c r="D28" s="219"/>
      <c r="E28" s="219" t="s">
        <v>565</v>
      </c>
      <c r="F28" s="219"/>
      <c r="G28" s="219"/>
      <c r="H28" s="219" t="s">
        <v>566</v>
      </c>
      <c r="I28" s="219"/>
      <c r="J28" s="219"/>
      <c r="K28" s="219" t="s">
        <v>567</v>
      </c>
      <c r="L28" s="219"/>
    </row>
    <row r="29" spans="1:12" ht="15.6">
      <c r="A29" s="110" t="s">
        <v>571</v>
      </c>
      <c r="B29" s="213" t="s">
        <v>584</v>
      </c>
      <c r="C29" s="213"/>
      <c r="D29" s="213"/>
      <c r="E29" s="219" t="s">
        <v>585</v>
      </c>
      <c r="F29" s="219"/>
      <c r="G29" s="219"/>
      <c r="H29" s="219" t="s">
        <v>573</v>
      </c>
      <c r="I29" s="219"/>
      <c r="J29" s="219"/>
      <c r="K29" s="219" t="s">
        <v>585</v>
      </c>
      <c r="L29" s="219"/>
    </row>
    <row r="30" spans="1:12" ht="15.6">
      <c r="A30" s="110" t="s">
        <v>573</v>
      </c>
      <c r="B30" s="213" t="s">
        <v>586</v>
      </c>
      <c r="C30" s="213"/>
      <c r="D30" s="213"/>
      <c r="E30" s="219" t="s">
        <v>573</v>
      </c>
      <c r="F30" s="219"/>
      <c r="G30" s="219"/>
      <c r="H30" s="219" t="s">
        <v>573</v>
      </c>
      <c r="I30" s="219"/>
      <c r="J30" s="219"/>
      <c r="K30" s="219" t="s">
        <v>573</v>
      </c>
      <c r="L30" s="219"/>
    </row>
    <row r="31" spans="1:12" ht="15.6">
      <c r="A31" s="110" t="s">
        <v>575</v>
      </c>
      <c r="B31" s="213" t="s">
        <v>587</v>
      </c>
      <c r="C31" s="213"/>
      <c r="D31" s="213"/>
      <c r="E31" s="219" t="s">
        <v>585</v>
      </c>
      <c r="F31" s="219"/>
      <c r="G31" s="219"/>
      <c r="H31" s="219" t="s">
        <v>573</v>
      </c>
      <c r="I31" s="219"/>
      <c r="J31" s="219"/>
      <c r="K31" s="219" t="s">
        <v>585</v>
      </c>
      <c r="L31" s="219"/>
    </row>
    <row r="32" spans="1:12" ht="15.6">
      <c r="A32" s="110" t="s">
        <v>581</v>
      </c>
      <c r="B32" s="213" t="s">
        <v>588</v>
      </c>
      <c r="C32" s="213"/>
      <c r="D32" s="213"/>
      <c r="E32" s="219" t="s">
        <v>585</v>
      </c>
      <c r="F32" s="219"/>
      <c r="G32" s="219"/>
      <c r="H32" s="219" t="s">
        <v>573</v>
      </c>
      <c r="I32" s="219"/>
      <c r="J32" s="219"/>
      <c r="K32" s="219" t="s">
        <v>585</v>
      </c>
      <c r="L32" s="219"/>
    </row>
    <row r="33" spans="1:12" ht="15.6">
      <c r="A33" s="220" t="s">
        <v>589</v>
      </c>
      <c r="B33" s="151"/>
      <c r="C33" s="151"/>
      <c r="D33" s="151"/>
      <c r="E33" s="151"/>
      <c r="F33" s="151"/>
      <c r="G33" s="151"/>
      <c r="H33" s="151"/>
      <c r="I33" s="151"/>
      <c r="J33" s="151"/>
      <c r="K33" s="151"/>
      <c r="L33" s="221"/>
    </row>
    <row r="34" spans="1:12" ht="15.6">
      <c r="A34" s="110" t="s">
        <v>590</v>
      </c>
      <c r="B34" s="213" t="s">
        <v>591</v>
      </c>
      <c r="C34" s="213"/>
      <c r="D34" s="213"/>
      <c r="E34" s="219">
        <v>1481.4</v>
      </c>
      <c r="F34" s="219"/>
      <c r="G34" s="219"/>
      <c r="H34" s="219">
        <v>4956.7</v>
      </c>
      <c r="I34" s="219"/>
      <c r="J34" s="219"/>
      <c r="K34" s="219">
        <f>H34-E34</f>
        <v>3475.2999999999997</v>
      </c>
      <c r="L34" s="219"/>
    </row>
    <row r="35" spans="1:12" ht="15.6">
      <c r="A35" s="110" t="s">
        <v>573</v>
      </c>
      <c r="B35" s="213" t="s">
        <v>586</v>
      </c>
      <c r="C35" s="213"/>
      <c r="D35" s="213"/>
      <c r="E35" s="219" t="s">
        <v>573</v>
      </c>
      <c r="F35" s="219"/>
      <c r="G35" s="219"/>
      <c r="H35" s="219" t="s">
        <v>573</v>
      </c>
      <c r="I35" s="219"/>
      <c r="J35" s="219"/>
      <c r="K35" s="219"/>
      <c r="L35" s="219"/>
    </row>
    <row r="36" spans="1:12" ht="15.6">
      <c r="A36" s="110" t="s">
        <v>592</v>
      </c>
      <c r="B36" s="213" t="s">
        <v>593</v>
      </c>
      <c r="C36" s="213"/>
      <c r="D36" s="213"/>
      <c r="E36" s="219">
        <f>E34-E39</f>
        <v>870.00000000000011</v>
      </c>
      <c r="F36" s="219"/>
      <c r="G36" s="219"/>
      <c r="H36" s="219">
        <f>H34-H39</f>
        <v>4345.3</v>
      </c>
      <c r="I36" s="219"/>
      <c r="J36" s="219"/>
      <c r="K36" s="219">
        <f t="shared" ref="K36:K39" si="7">H36-E36</f>
        <v>3475.3</v>
      </c>
      <c r="L36" s="219"/>
    </row>
    <row r="37" spans="1:12" ht="15.6">
      <c r="A37" s="110" t="s">
        <v>594</v>
      </c>
      <c r="B37" s="213" t="s">
        <v>595</v>
      </c>
      <c r="C37" s="213"/>
      <c r="D37" s="213"/>
      <c r="E37" s="219" t="s">
        <v>573</v>
      </c>
      <c r="F37" s="219"/>
      <c r="G37" s="219"/>
      <c r="H37" s="219" t="s">
        <v>573</v>
      </c>
      <c r="I37" s="219"/>
      <c r="J37" s="219"/>
      <c r="K37" s="219"/>
      <c r="L37" s="219"/>
    </row>
    <row r="38" spans="1:12" ht="15.6">
      <c r="A38" s="110" t="s">
        <v>596</v>
      </c>
      <c r="B38" s="213" t="s">
        <v>597</v>
      </c>
      <c r="C38" s="213"/>
      <c r="D38" s="213"/>
      <c r="E38" s="219" t="s">
        <v>573</v>
      </c>
      <c r="F38" s="219"/>
      <c r="G38" s="219"/>
      <c r="H38" s="219" t="s">
        <v>573</v>
      </c>
      <c r="I38" s="219"/>
      <c r="J38" s="219"/>
      <c r="K38" s="219"/>
      <c r="L38" s="219"/>
    </row>
    <row r="39" spans="1:12" ht="15.6">
      <c r="A39" s="110" t="s">
        <v>598</v>
      </c>
      <c r="B39" s="213" t="s">
        <v>599</v>
      </c>
      <c r="C39" s="213"/>
      <c r="D39" s="213"/>
      <c r="E39" s="219">
        <v>611.4</v>
      </c>
      <c r="F39" s="219"/>
      <c r="G39" s="219"/>
      <c r="H39" s="219">
        <v>611.4</v>
      </c>
      <c r="I39" s="219"/>
      <c r="J39" s="219"/>
      <c r="K39" s="219">
        <f t="shared" si="7"/>
        <v>0</v>
      </c>
      <c r="L39" s="219"/>
    </row>
    <row r="40" spans="1:12" ht="36.6" customHeight="1">
      <c r="A40" s="213" t="s">
        <v>680</v>
      </c>
      <c r="B40" s="213"/>
      <c r="C40" s="213"/>
      <c r="D40" s="213"/>
      <c r="E40" s="213"/>
      <c r="F40" s="213"/>
      <c r="G40" s="213"/>
      <c r="H40" s="213"/>
      <c r="I40" s="213"/>
      <c r="J40" s="213"/>
      <c r="K40" s="213"/>
      <c r="L40" s="213"/>
    </row>
    <row r="41" spans="1:12" ht="15.6">
      <c r="A41" s="110" t="s">
        <v>600</v>
      </c>
      <c r="B41" s="213" t="s">
        <v>601</v>
      </c>
      <c r="C41" s="213"/>
      <c r="D41" s="213"/>
      <c r="E41" s="219" t="s">
        <v>585</v>
      </c>
      <c r="F41" s="219"/>
      <c r="G41" s="219"/>
      <c r="H41" s="219" t="s">
        <v>573</v>
      </c>
      <c r="I41" s="219"/>
      <c r="J41" s="219"/>
      <c r="K41" s="219" t="s">
        <v>573</v>
      </c>
      <c r="L41" s="219"/>
    </row>
    <row r="42" spans="1:12" ht="15.6">
      <c r="A42" s="110" t="s">
        <v>573</v>
      </c>
      <c r="B42" s="213" t="s">
        <v>586</v>
      </c>
      <c r="C42" s="213"/>
      <c r="D42" s="213"/>
      <c r="E42" s="219" t="s">
        <v>573</v>
      </c>
      <c r="F42" s="219"/>
      <c r="G42" s="219"/>
      <c r="H42" s="219" t="s">
        <v>573</v>
      </c>
      <c r="I42" s="219"/>
      <c r="J42" s="219"/>
      <c r="K42" s="219" t="s">
        <v>573</v>
      </c>
      <c r="L42" s="219"/>
    </row>
    <row r="43" spans="1:12" ht="15.6">
      <c r="A43" s="110" t="s">
        <v>602</v>
      </c>
      <c r="B43" s="213" t="s">
        <v>587</v>
      </c>
      <c r="C43" s="213"/>
      <c r="D43" s="213"/>
      <c r="E43" s="219" t="s">
        <v>585</v>
      </c>
      <c r="F43" s="219"/>
      <c r="G43" s="219"/>
      <c r="H43" s="219" t="s">
        <v>573</v>
      </c>
      <c r="I43" s="219"/>
      <c r="J43" s="219"/>
      <c r="K43" s="219" t="s">
        <v>573</v>
      </c>
      <c r="L43" s="219"/>
    </row>
    <row r="44" spans="1:12" ht="15.6">
      <c r="A44" s="110" t="s">
        <v>603</v>
      </c>
      <c r="B44" s="213" t="s">
        <v>588</v>
      </c>
      <c r="C44" s="213"/>
      <c r="D44" s="213"/>
      <c r="E44" s="219" t="s">
        <v>585</v>
      </c>
      <c r="F44" s="219"/>
      <c r="G44" s="219"/>
      <c r="H44" s="219" t="s">
        <v>573</v>
      </c>
      <c r="I44" s="219"/>
      <c r="J44" s="219"/>
      <c r="K44" s="219" t="s">
        <v>573</v>
      </c>
      <c r="L44" s="219"/>
    </row>
    <row r="45" spans="1:12" ht="15.6">
      <c r="A45" s="213" t="s">
        <v>604</v>
      </c>
      <c r="B45" s="213"/>
      <c r="C45" s="213"/>
      <c r="D45" s="213"/>
      <c r="E45" s="213"/>
      <c r="F45" s="213"/>
      <c r="G45" s="213"/>
      <c r="H45" s="213"/>
      <c r="I45" s="213"/>
      <c r="J45" s="213"/>
      <c r="K45" s="213"/>
      <c r="L45" s="213"/>
    </row>
    <row r="46" spans="1:12" ht="15.6">
      <c r="A46" s="181" t="s">
        <v>605</v>
      </c>
      <c r="B46" s="181"/>
      <c r="C46" s="181"/>
      <c r="D46" s="181"/>
      <c r="E46" s="181"/>
      <c r="F46" s="181"/>
      <c r="G46" s="181"/>
      <c r="H46" s="181"/>
      <c r="I46" s="181"/>
      <c r="J46" s="181"/>
      <c r="K46" s="181"/>
      <c r="L46" s="181"/>
    </row>
    <row r="47" spans="1:12" ht="15.6">
      <c r="A47" s="186" t="s">
        <v>583</v>
      </c>
      <c r="B47" s="186"/>
      <c r="C47" s="186"/>
      <c r="D47" s="186"/>
      <c r="E47" s="186"/>
      <c r="F47" s="186"/>
      <c r="G47" s="186"/>
      <c r="H47" s="186"/>
      <c r="I47" s="186"/>
      <c r="J47" s="186"/>
      <c r="K47" s="186"/>
    </row>
    <row r="48" spans="1:12">
      <c r="A48" s="214" t="s">
        <v>563</v>
      </c>
      <c r="B48" s="214" t="s">
        <v>564</v>
      </c>
      <c r="C48" s="216" t="s">
        <v>606</v>
      </c>
      <c r="D48" s="217"/>
      <c r="E48" s="218"/>
      <c r="F48" s="216" t="s">
        <v>566</v>
      </c>
      <c r="G48" s="217"/>
      <c r="H48" s="218"/>
      <c r="I48" s="216" t="s">
        <v>567</v>
      </c>
      <c r="J48" s="217"/>
      <c r="K48" s="218"/>
    </row>
    <row r="49" spans="1:11" ht="24">
      <c r="A49" s="215"/>
      <c r="B49" s="215"/>
      <c r="C49" s="54" t="s">
        <v>568</v>
      </c>
      <c r="D49" s="54" t="s">
        <v>569</v>
      </c>
      <c r="E49" s="54" t="s">
        <v>570</v>
      </c>
      <c r="F49" s="54" t="s">
        <v>568</v>
      </c>
      <c r="G49" s="54" t="s">
        <v>569</v>
      </c>
      <c r="H49" s="54" t="s">
        <v>570</v>
      </c>
      <c r="I49" s="54" t="s">
        <v>568</v>
      </c>
      <c r="J49" s="54" t="s">
        <v>569</v>
      </c>
      <c r="K49" s="54" t="s">
        <v>570</v>
      </c>
    </row>
    <row r="50" spans="1:11" ht="15.6">
      <c r="A50" s="177" t="s">
        <v>690</v>
      </c>
      <c r="B50" s="178"/>
      <c r="C50" s="178"/>
      <c r="D50" s="178"/>
      <c r="E50" s="178"/>
      <c r="F50" s="178"/>
      <c r="G50" s="178"/>
      <c r="H50" s="178"/>
      <c r="I50" s="178"/>
      <c r="J50" s="178"/>
      <c r="K50" s="179"/>
    </row>
    <row r="51" spans="1:11" s="39" customFormat="1" ht="15.6">
      <c r="A51" s="55" t="s">
        <v>571</v>
      </c>
      <c r="B51" s="56" t="s">
        <v>607</v>
      </c>
      <c r="C51" s="57" t="s">
        <v>573</v>
      </c>
      <c r="D51" s="57" t="s">
        <v>573</v>
      </c>
      <c r="E51" s="57" t="s">
        <v>573</v>
      </c>
      <c r="F51" s="57" t="s">
        <v>573</v>
      </c>
      <c r="G51" s="57" t="s">
        <v>573</v>
      </c>
      <c r="H51" s="57" t="s">
        <v>573</v>
      </c>
      <c r="I51" s="57" t="s">
        <v>573</v>
      </c>
      <c r="J51" s="57" t="s">
        <v>573</v>
      </c>
      <c r="K51" s="57" t="s">
        <v>573</v>
      </c>
    </row>
    <row r="52" spans="1:11" ht="31.2">
      <c r="A52" s="43"/>
      <c r="B52" s="58" t="s">
        <v>608</v>
      </c>
      <c r="C52" s="44">
        <v>2</v>
      </c>
      <c r="D52" s="44"/>
      <c r="E52" s="44">
        <f>C52+D52</f>
        <v>2</v>
      </c>
      <c r="F52" s="44">
        <v>2</v>
      </c>
      <c r="G52" s="44"/>
      <c r="H52" s="44">
        <f>F52+G52</f>
        <v>2</v>
      </c>
      <c r="I52" s="44">
        <f>F52-C52</f>
        <v>0</v>
      </c>
      <c r="J52" s="44">
        <f>G52-D52</f>
        <v>0</v>
      </c>
      <c r="K52" s="44">
        <f>H52-E52</f>
        <v>0</v>
      </c>
    </row>
    <row r="53" spans="1:11" ht="15.6">
      <c r="A53" s="108" t="s">
        <v>573</v>
      </c>
      <c r="B53" s="59" t="s">
        <v>475</v>
      </c>
      <c r="C53" s="108">
        <f>166-7.25+533.25</f>
        <v>692</v>
      </c>
      <c r="D53" s="108">
        <v>7.25</v>
      </c>
      <c r="E53" s="44">
        <f t="shared" ref="E53:E57" si="8">C53+D53</f>
        <v>699.25</v>
      </c>
      <c r="F53" s="108">
        <f>158.25+533.25</f>
        <v>691.5</v>
      </c>
      <c r="G53" s="108">
        <v>7.25</v>
      </c>
      <c r="H53" s="44">
        <f t="shared" ref="H53:H57" si="9">F53+G53</f>
        <v>698.75</v>
      </c>
      <c r="I53" s="44">
        <f t="shared" ref="I53:I57" si="10">F53-C53</f>
        <v>-0.5</v>
      </c>
      <c r="J53" s="44">
        <f t="shared" ref="J53:J57" si="11">G53-D53</f>
        <v>0</v>
      </c>
      <c r="K53" s="44">
        <f t="shared" ref="K53:K57" si="12">H53-E53</f>
        <v>-0.5</v>
      </c>
    </row>
    <row r="54" spans="1:11" ht="31.2">
      <c r="A54" s="110"/>
      <c r="B54" s="60" t="s">
        <v>609</v>
      </c>
      <c r="C54" s="110">
        <v>410</v>
      </c>
      <c r="D54" s="110"/>
      <c r="E54" s="44">
        <f t="shared" si="8"/>
        <v>410</v>
      </c>
      <c r="F54" s="110">
        <v>410</v>
      </c>
      <c r="G54" s="110"/>
      <c r="H54" s="44">
        <f t="shared" si="9"/>
        <v>410</v>
      </c>
      <c r="I54" s="44">
        <f t="shared" si="10"/>
        <v>0</v>
      </c>
      <c r="J54" s="44">
        <f t="shared" si="11"/>
        <v>0</v>
      </c>
      <c r="K54" s="44">
        <f t="shared" si="12"/>
        <v>0</v>
      </c>
    </row>
    <row r="55" spans="1:11" ht="31.2">
      <c r="A55" s="110"/>
      <c r="B55" s="60" t="s">
        <v>610</v>
      </c>
      <c r="C55" s="110">
        <v>232.2</v>
      </c>
      <c r="D55" s="110"/>
      <c r="E55" s="44">
        <f t="shared" si="8"/>
        <v>232.2</v>
      </c>
      <c r="F55" s="110">
        <v>232.2</v>
      </c>
      <c r="G55" s="110"/>
      <c r="H55" s="44">
        <f t="shared" si="9"/>
        <v>232.2</v>
      </c>
      <c r="I55" s="44">
        <f t="shared" si="10"/>
        <v>0</v>
      </c>
      <c r="J55" s="44">
        <f t="shared" si="11"/>
        <v>0</v>
      </c>
      <c r="K55" s="44">
        <f t="shared" si="12"/>
        <v>0</v>
      </c>
    </row>
    <row r="56" spans="1:11" ht="31.2">
      <c r="A56" s="110"/>
      <c r="B56" s="60" t="s">
        <v>611</v>
      </c>
      <c r="C56" s="110"/>
      <c r="D56" s="110">
        <v>379.2</v>
      </c>
      <c r="E56" s="44">
        <f t="shared" si="8"/>
        <v>379.2</v>
      </c>
      <c r="F56" s="110"/>
      <c r="G56" s="110">
        <v>379.2</v>
      </c>
      <c r="H56" s="44">
        <f t="shared" si="9"/>
        <v>379.2</v>
      </c>
      <c r="I56" s="44">
        <f t="shared" si="10"/>
        <v>0</v>
      </c>
      <c r="J56" s="44">
        <f t="shared" si="11"/>
        <v>0</v>
      </c>
      <c r="K56" s="44">
        <f t="shared" si="12"/>
        <v>0</v>
      </c>
    </row>
    <row r="57" spans="1:11" ht="15.6">
      <c r="A57" s="110"/>
      <c r="B57" s="60"/>
      <c r="C57" s="110"/>
      <c r="D57" s="110"/>
      <c r="E57" s="44">
        <f t="shared" si="8"/>
        <v>0</v>
      </c>
      <c r="F57" s="110"/>
      <c r="G57" s="110"/>
      <c r="H57" s="44">
        <f t="shared" si="9"/>
        <v>0</v>
      </c>
      <c r="I57" s="44">
        <f t="shared" si="10"/>
        <v>0</v>
      </c>
      <c r="J57" s="44">
        <f t="shared" si="11"/>
        <v>0</v>
      </c>
      <c r="K57" s="44">
        <f t="shared" si="12"/>
        <v>0</v>
      </c>
    </row>
    <row r="58" spans="1:11" ht="34.200000000000003" customHeight="1">
      <c r="A58" s="205" t="s">
        <v>691</v>
      </c>
      <c r="B58" s="150"/>
      <c r="C58" s="150"/>
      <c r="D58" s="150"/>
      <c r="E58" s="150"/>
      <c r="F58" s="150"/>
      <c r="G58" s="150"/>
      <c r="H58" s="150"/>
      <c r="I58" s="150"/>
      <c r="J58" s="150"/>
      <c r="K58" s="206"/>
    </row>
    <row r="59" spans="1:11" s="39" customFormat="1" ht="15.6">
      <c r="A59" s="61" t="s">
        <v>590</v>
      </c>
      <c r="B59" s="51" t="s">
        <v>612</v>
      </c>
      <c r="C59" s="61"/>
      <c r="D59" s="61"/>
      <c r="E59" s="61"/>
      <c r="F59" s="61"/>
      <c r="G59" s="61"/>
      <c r="H59" s="61"/>
      <c r="I59" s="61"/>
      <c r="J59" s="61"/>
      <c r="K59" s="61"/>
    </row>
    <row r="60" spans="1:11" ht="15.6">
      <c r="A60" s="110"/>
      <c r="B60" s="62" t="s">
        <v>613</v>
      </c>
      <c r="C60" s="110">
        <v>328401</v>
      </c>
      <c r="D60" s="110"/>
      <c r="E60" s="110">
        <f>C60+D60</f>
        <v>328401</v>
      </c>
      <c r="F60" s="110">
        <v>325686</v>
      </c>
      <c r="G60" s="110"/>
      <c r="H60" s="110">
        <f>F60+G60</f>
        <v>325686</v>
      </c>
      <c r="I60" s="44">
        <f t="shared" ref="I60" si="13">F60-C60</f>
        <v>-2715</v>
      </c>
      <c r="J60" s="44">
        <f t="shared" ref="J60" si="14">G60-D60</f>
        <v>0</v>
      </c>
      <c r="K60" s="44">
        <f t="shared" ref="K60" si="15">H60-E60</f>
        <v>-2715</v>
      </c>
    </row>
    <row r="61" spans="1:11" ht="31.2">
      <c r="A61" s="110"/>
      <c r="B61" s="62" t="s">
        <v>614</v>
      </c>
      <c r="C61" s="110"/>
      <c r="D61" s="110">
        <v>10100</v>
      </c>
      <c r="E61" s="110">
        <f t="shared" ref="E61:E68" si="16">C61+D61</f>
        <v>10100</v>
      </c>
      <c r="F61" s="110"/>
      <c r="G61" s="110">
        <v>10100</v>
      </c>
      <c r="H61" s="110">
        <f t="shared" ref="H61:H66" si="17">F61+G61</f>
        <v>10100</v>
      </c>
      <c r="I61" s="44">
        <f t="shared" ref="I61:I68" si="18">F61-C61</f>
        <v>0</v>
      </c>
      <c r="J61" s="44">
        <f t="shared" ref="J61:J68" si="19">G61-D61</f>
        <v>0</v>
      </c>
      <c r="K61" s="44">
        <f t="shared" ref="K61:K68" si="20">H61-E61</f>
        <v>0</v>
      </c>
    </row>
    <row r="62" spans="1:11" ht="46.8">
      <c r="A62" s="110"/>
      <c r="B62" s="62" t="s">
        <v>615</v>
      </c>
      <c r="C62" s="110">
        <v>1430</v>
      </c>
      <c r="D62" s="110"/>
      <c r="E62" s="110">
        <f t="shared" si="16"/>
        <v>1430</v>
      </c>
      <c r="F62" s="110">
        <v>0</v>
      </c>
      <c r="G62" s="110"/>
      <c r="H62" s="110">
        <f t="shared" si="17"/>
        <v>0</v>
      </c>
      <c r="I62" s="44">
        <f t="shared" si="18"/>
        <v>-1430</v>
      </c>
      <c r="J62" s="44">
        <f t="shared" si="19"/>
        <v>0</v>
      </c>
      <c r="K62" s="44">
        <f t="shared" si="20"/>
        <v>-1430</v>
      </c>
    </row>
    <row r="63" spans="1:11" ht="31.2">
      <c r="A63" s="110"/>
      <c r="B63" s="62" t="s">
        <v>616</v>
      </c>
      <c r="C63" s="110">
        <v>139.4</v>
      </c>
      <c r="D63" s="110"/>
      <c r="E63" s="110">
        <f t="shared" si="16"/>
        <v>139.4</v>
      </c>
      <c r="F63" s="110">
        <v>139.4</v>
      </c>
      <c r="G63" s="110"/>
      <c r="H63" s="110">
        <f t="shared" si="17"/>
        <v>139.4</v>
      </c>
      <c r="I63" s="44">
        <f t="shared" si="18"/>
        <v>0</v>
      </c>
      <c r="J63" s="44">
        <f t="shared" si="19"/>
        <v>0</v>
      </c>
      <c r="K63" s="44">
        <f t="shared" si="20"/>
        <v>0</v>
      </c>
    </row>
    <row r="64" spans="1:11" ht="15.6">
      <c r="A64" s="110"/>
      <c r="B64" s="62" t="s">
        <v>617</v>
      </c>
      <c r="C64" s="110">
        <v>4.5369999999999999</v>
      </c>
      <c r="D64" s="110"/>
      <c r="E64" s="110">
        <f t="shared" si="16"/>
        <v>4.5369999999999999</v>
      </c>
      <c r="F64" s="110">
        <v>4.5279999999999996</v>
      </c>
      <c r="G64" s="110"/>
      <c r="H64" s="110">
        <f t="shared" si="17"/>
        <v>4.5279999999999996</v>
      </c>
      <c r="I64" s="44">
        <f t="shared" si="18"/>
        <v>-9.0000000000003411E-3</v>
      </c>
      <c r="J64" s="44">
        <f t="shared" si="19"/>
        <v>0</v>
      </c>
      <c r="K64" s="44">
        <f t="shared" si="20"/>
        <v>-9.0000000000003411E-3</v>
      </c>
    </row>
    <row r="65" spans="1:11" ht="31.2">
      <c r="A65" s="110"/>
      <c r="B65" s="62" t="s">
        <v>618</v>
      </c>
      <c r="C65" s="110">
        <v>12765</v>
      </c>
      <c r="D65" s="110"/>
      <c r="E65" s="110">
        <f t="shared" si="16"/>
        <v>12765</v>
      </c>
      <c r="F65" s="110">
        <v>13374</v>
      </c>
      <c r="G65" s="110"/>
      <c r="H65" s="110">
        <f t="shared" si="17"/>
        <v>13374</v>
      </c>
      <c r="I65" s="44">
        <f t="shared" si="18"/>
        <v>609</v>
      </c>
      <c r="J65" s="44">
        <f t="shared" si="19"/>
        <v>0</v>
      </c>
      <c r="K65" s="44">
        <f t="shared" si="20"/>
        <v>609</v>
      </c>
    </row>
    <row r="66" spans="1:11" ht="31.2">
      <c r="A66" s="110"/>
      <c r="B66" s="62" t="s">
        <v>619</v>
      </c>
      <c r="C66" s="110"/>
      <c r="D66" s="110">
        <v>1</v>
      </c>
      <c r="E66" s="110">
        <f t="shared" si="16"/>
        <v>1</v>
      </c>
      <c r="F66" s="110"/>
      <c r="G66" s="110">
        <v>1</v>
      </c>
      <c r="H66" s="110">
        <f t="shared" si="17"/>
        <v>1</v>
      </c>
      <c r="I66" s="44">
        <f t="shared" si="18"/>
        <v>0</v>
      </c>
      <c r="J66" s="44">
        <f t="shared" si="19"/>
        <v>0</v>
      </c>
      <c r="K66" s="44">
        <f t="shared" si="20"/>
        <v>0</v>
      </c>
    </row>
    <row r="67" spans="1:11" ht="15.6">
      <c r="A67" s="110"/>
      <c r="B67" s="62" t="s">
        <v>620</v>
      </c>
      <c r="C67" s="110"/>
      <c r="D67" s="110">
        <v>662.3</v>
      </c>
      <c r="E67" s="110">
        <f t="shared" si="16"/>
        <v>662.3</v>
      </c>
      <c r="F67" s="110"/>
      <c r="G67" s="110">
        <v>662.3</v>
      </c>
      <c r="H67" s="110">
        <f>F67+G67</f>
        <v>662.3</v>
      </c>
      <c r="I67" s="44">
        <f t="shared" si="18"/>
        <v>0</v>
      </c>
      <c r="J67" s="44">
        <f t="shared" si="19"/>
        <v>0</v>
      </c>
      <c r="K67" s="44">
        <f t="shared" si="20"/>
        <v>0</v>
      </c>
    </row>
    <row r="68" spans="1:11" ht="31.2">
      <c r="A68" s="110"/>
      <c r="B68" s="62" t="s">
        <v>621</v>
      </c>
      <c r="C68" s="110"/>
      <c r="D68" s="110">
        <v>4</v>
      </c>
      <c r="E68" s="110">
        <f t="shared" si="16"/>
        <v>4</v>
      </c>
      <c r="F68" s="110"/>
      <c r="G68" s="110">
        <v>4</v>
      </c>
      <c r="H68" s="110">
        <f>F68+G68</f>
        <v>4</v>
      </c>
      <c r="I68" s="44">
        <f t="shared" si="18"/>
        <v>0</v>
      </c>
      <c r="J68" s="44">
        <f t="shared" si="19"/>
        <v>0</v>
      </c>
      <c r="K68" s="44">
        <f t="shared" si="20"/>
        <v>0</v>
      </c>
    </row>
    <row r="69" spans="1:11" ht="79.2" customHeight="1">
      <c r="A69" s="207" t="s">
        <v>692</v>
      </c>
      <c r="B69" s="208"/>
      <c r="C69" s="208"/>
      <c r="D69" s="208"/>
      <c r="E69" s="208"/>
      <c r="F69" s="208"/>
      <c r="G69" s="208"/>
      <c r="H69" s="208"/>
      <c r="I69" s="208"/>
      <c r="J69" s="208"/>
      <c r="K69" s="209"/>
    </row>
    <row r="70" spans="1:11" s="39" customFormat="1" ht="15.6">
      <c r="A70" s="57" t="s">
        <v>600</v>
      </c>
      <c r="B70" s="56" t="s">
        <v>622</v>
      </c>
      <c r="C70" s="57" t="s">
        <v>573</v>
      </c>
      <c r="D70" s="57" t="s">
        <v>573</v>
      </c>
      <c r="E70" s="57" t="s">
        <v>573</v>
      </c>
      <c r="F70" s="57" t="s">
        <v>573</v>
      </c>
      <c r="G70" s="57" t="s">
        <v>573</v>
      </c>
      <c r="H70" s="57" t="s">
        <v>573</v>
      </c>
      <c r="I70" s="57" t="s">
        <v>573</v>
      </c>
      <c r="J70" s="57" t="s">
        <v>573</v>
      </c>
      <c r="K70" s="57" t="s">
        <v>573</v>
      </c>
    </row>
    <row r="71" spans="1:11" ht="31.2">
      <c r="A71" s="44"/>
      <c r="B71" s="58" t="s">
        <v>623</v>
      </c>
      <c r="C71" s="44">
        <v>0.19</v>
      </c>
      <c r="D71" s="44"/>
      <c r="E71" s="44">
        <f>C71+D71</f>
        <v>0.19</v>
      </c>
      <c r="F71" s="44">
        <v>1.5</v>
      </c>
      <c r="G71" s="44"/>
      <c r="H71" s="44">
        <f>F71+G71</f>
        <v>1.5</v>
      </c>
      <c r="I71" s="44">
        <f t="shared" ref="I71" si="21">F71-C71</f>
        <v>1.31</v>
      </c>
      <c r="J71" s="44">
        <f t="shared" ref="J71" si="22">G71-D71</f>
        <v>0</v>
      </c>
      <c r="K71" s="44">
        <f t="shared" ref="K71" si="23">H71-E71</f>
        <v>1.31</v>
      </c>
    </row>
    <row r="72" spans="1:11" ht="31.2">
      <c r="A72" s="44"/>
      <c r="B72" s="58" t="s">
        <v>624</v>
      </c>
      <c r="C72" s="44">
        <v>340</v>
      </c>
      <c r="D72" s="44"/>
      <c r="E72" s="44">
        <f t="shared" ref="E72:E77" si="24">C72+D72</f>
        <v>340</v>
      </c>
      <c r="F72" s="44">
        <v>340</v>
      </c>
      <c r="G72" s="44"/>
      <c r="H72" s="44">
        <f>F72+G72</f>
        <v>340</v>
      </c>
      <c r="I72" s="44">
        <f t="shared" ref="I72:I77" si="25">F72-C72</f>
        <v>0</v>
      </c>
      <c r="J72" s="44">
        <f t="shared" ref="J72:J77" si="26">G72-D72</f>
        <v>0</v>
      </c>
      <c r="K72" s="44">
        <f t="shared" ref="K72:K77" si="27">H72-E72</f>
        <v>0</v>
      </c>
    </row>
    <row r="73" spans="1:11" ht="31.2">
      <c r="A73" s="44"/>
      <c r="B73" s="58" t="s">
        <v>625</v>
      </c>
      <c r="C73" s="44">
        <v>11</v>
      </c>
      <c r="D73" s="44"/>
      <c r="E73" s="44">
        <f t="shared" si="24"/>
        <v>11</v>
      </c>
      <c r="F73" s="44">
        <v>11</v>
      </c>
      <c r="G73" s="44"/>
      <c r="H73" s="44">
        <f>F73+G73</f>
        <v>11</v>
      </c>
      <c r="I73" s="44">
        <f t="shared" si="25"/>
        <v>0</v>
      </c>
      <c r="J73" s="44">
        <f t="shared" si="26"/>
        <v>0</v>
      </c>
      <c r="K73" s="44">
        <f t="shared" si="27"/>
        <v>0</v>
      </c>
    </row>
    <row r="74" spans="1:11" ht="31.2">
      <c r="A74" s="44"/>
      <c r="B74" s="58" t="s">
        <v>626</v>
      </c>
      <c r="C74" s="44">
        <v>11.37</v>
      </c>
      <c r="D74" s="44"/>
      <c r="E74" s="44">
        <f t="shared" si="24"/>
        <v>11.37</v>
      </c>
      <c r="F74" s="44">
        <v>7.8</v>
      </c>
      <c r="G74" s="44"/>
      <c r="H74" s="44">
        <f>F74+G74</f>
        <v>7.8</v>
      </c>
      <c r="I74" s="44">
        <f t="shared" si="25"/>
        <v>-3.5699999999999994</v>
      </c>
      <c r="J74" s="44">
        <f t="shared" si="26"/>
        <v>0</v>
      </c>
      <c r="K74" s="44">
        <f t="shared" si="27"/>
        <v>-3.5699999999999994</v>
      </c>
    </row>
    <row r="75" spans="1:11" ht="31.2">
      <c r="A75" s="108"/>
      <c r="B75" s="59" t="s">
        <v>627</v>
      </c>
      <c r="C75" s="108">
        <v>10.130000000000001</v>
      </c>
      <c r="D75" s="108"/>
      <c r="E75" s="44">
        <f t="shared" si="24"/>
        <v>10.130000000000001</v>
      </c>
      <c r="F75" s="108">
        <v>8.82</v>
      </c>
      <c r="G75" s="108"/>
      <c r="H75" s="108">
        <f>F75+G75</f>
        <v>8.82</v>
      </c>
      <c r="I75" s="44">
        <f t="shared" si="25"/>
        <v>-1.3100000000000005</v>
      </c>
      <c r="J75" s="44">
        <f t="shared" si="26"/>
        <v>0</v>
      </c>
      <c r="K75" s="44">
        <f t="shared" si="27"/>
        <v>-1.3100000000000005</v>
      </c>
    </row>
    <row r="76" spans="1:11" ht="15.6">
      <c r="A76" s="110" t="s">
        <v>573</v>
      </c>
      <c r="B76" s="60" t="s">
        <v>681</v>
      </c>
      <c r="C76" s="110">
        <v>0</v>
      </c>
      <c r="D76" s="110">
        <v>232.2</v>
      </c>
      <c r="E76" s="44">
        <f t="shared" si="24"/>
        <v>232.2</v>
      </c>
      <c r="F76" s="110"/>
      <c r="G76" s="110">
        <v>232.2</v>
      </c>
      <c r="H76" s="108">
        <f t="shared" ref="H76:H77" si="28">F76+G76</f>
        <v>232.2</v>
      </c>
      <c r="I76" s="44">
        <f t="shared" si="25"/>
        <v>0</v>
      </c>
      <c r="J76" s="44">
        <f t="shared" si="26"/>
        <v>0</v>
      </c>
      <c r="K76" s="44">
        <f t="shared" si="27"/>
        <v>0</v>
      </c>
    </row>
    <row r="77" spans="1:11" ht="31.2">
      <c r="A77" s="110"/>
      <c r="B77" s="60" t="s">
        <v>629</v>
      </c>
      <c r="C77" s="110"/>
      <c r="D77" s="110">
        <v>94.8</v>
      </c>
      <c r="E77" s="44">
        <f t="shared" si="24"/>
        <v>94.8</v>
      </c>
      <c r="F77" s="110"/>
      <c r="G77" s="110">
        <v>94.8</v>
      </c>
      <c r="H77" s="63">
        <f t="shared" si="28"/>
        <v>94.8</v>
      </c>
      <c r="I77" s="44">
        <f t="shared" si="25"/>
        <v>0</v>
      </c>
      <c r="J77" s="44">
        <f t="shared" si="26"/>
        <v>0</v>
      </c>
      <c r="K77" s="44">
        <f t="shared" si="27"/>
        <v>0</v>
      </c>
    </row>
    <row r="78" spans="1:11" ht="71.400000000000006" customHeight="1">
      <c r="A78" s="210" t="s">
        <v>693</v>
      </c>
      <c r="B78" s="211"/>
      <c r="C78" s="211"/>
      <c r="D78" s="211"/>
      <c r="E78" s="211"/>
      <c r="F78" s="211"/>
      <c r="G78" s="211"/>
      <c r="H78" s="211"/>
      <c r="I78" s="211"/>
      <c r="J78" s="211"/>
      <c r="K78" s="212"/>
    </row>
    <row r="79" spans="1:11" s="39" customFormat="1" ht="15.6">
      <c r="A79" s="57" t="s">
        <v>630</v>
      </c>
      <c r="B79" s="56" t="s">
        <v>631</v>
      </c>
      <c r="C79" s="57" t="s">
        <v>573</v>
      </c>
      <c r="D79" s="57" t="s">
        <v>573</v>
      </c>
      <c r="E79" s="57" t="s">
        <v>573</v>
      </c>
      <c r="F79" s="57" t="s">
        <v>573</v>
      </c>
      <c r="G79" s="57" t="s">
        <v>573</v>
      </c>
      <c r="H79" s="57" t="s">
        <v>573</v>
      </c>
      <c r="I79" s="57" t="s">
        <v>573</v>
      </c>
      <c r="J79" s="57" t="s">
        <v>573</v>
      </c>
      <c r="K79" s="57" t="s">
        <v>573</v>
      </c>
    </row>
    <row r="80" spans="1:11" ht="46.8">
      <c r="A80" s="44"/>
      <c r="B80" s="58" t="s">
        <v>632</v>
      </c>
      <c r="C80" s="44">
        <v>0</v>
      </c>
      <c r="D80" s="44">
        <v>0</v>
      </c>
      <c r="E80" s="44">
        <f>C80+D80</f>
        <v>0</v>
      </c>
      <c r="F80" s="44">
        <v>0</v>
      </c>
      <c r="G80" s="44">
        <v>0</v>
      </c>
      <c r="H80" s="44">
        <f>F80+G80</f>
        <v>0</v>
      </c>
      <c r="I80" s="44">
        <f t="shared" ref="I80" si="29">F80-C80</f>
        <v>0</v>
      </c>
      <c r="J80" s="44">
        <f t="shared" ref="J80" si="30">G80-D80</f>
        <v>0</v>
      </c>
      <c r="K80" s="44">
        <f t="shared" ref="K80" si="31">H80-E80</f>
        <v>0</v>
      </c>
    </row>
    <row r="81" spans="1:11" ht="62.4">
      <c r="A81" s="108"/>
      <c r="B81" s="59" t="s">
        <v>633</v>
      </c>
      <c r="C81" s="108">
        <v>0</v>
      </c>
      <c r="D81" s="108">
        <v>0</v>
      </c>
      <c r="E81" s="44">
        <f t="shared" ref="E81:E86" si="32">C81+D81</f>
        <v>0</v>
      </c>
      <c r="F81" s="108">
        <v>-4.3</v>
      </c>
      <c r="G81" s="108">
        <v>0</v>
      </c>
      <c r="H81" s="44">
        <f t="shared" ref="H81:H86" si="33">F81+G81</f>
        <v>-4.3</v>
      </c>
      <c r="I81" s="44">
        <f t="shared" ref="I81:I86" si="34">F81-C81</f>
        <v>-4.3</v>
      </c>
      <c r="J81" s="44">
        <f t="shared" ref="J81:J86" si="35">G81-D81</f>
        <v>0</v>
      </c>
      <c r="K81" s="44">
        <f t="shared" ref="K81:K86" si="36">H81-E81</f>
        <v>-4.3</v>
      </c>
    </row>
    <row r="82" spans="1:11" ht="15.6">
      <c r="A82" s="110"/>
      <c r="B82" s="60" t="s">
        <v>634</v>
      </c>
      <c r="C82" s="110">
        <v>-0.1</v>
      </c>
      <c r="D82" s="110"/>
      <c r="E82" s="44">
        <f t="shared" si="32"/>
        <v>-0.1</v>
      </c>
      <c r="F82" s="110">
        <v>-0.1</v>
      </c>
      <c r="G82" s="110"/>
      <c r="H82" s="44">
        <f t="shared" si="33"/>
        <v>-0.1</v>
      </c>
      <c r="I82" s="44">
        <f t="shared" si="34"/>
        <v>0</v>
      </c>
      <c r="J82" s="44">
        <f t="shared" si="35"/>
        <v>0</v>
      </c>
      <c r="K82" s="44">
        <f t="shared" si="36"/>
        <v>0</v>
      </c>
    </row>
    <row r="83" spans="1:11" ht="15.6">
      <c r="A83" s="110"/>
      <c r="B83" s="60" t="s">
        <v>635</v>
      </c>
      <c r="C83" s="110">
        <v>0.6</v>
      </c>
      <c r="D83" s="110"/>
      <c r="E83" s="44">
        <f t="shared" si="32"/>
        <v>0.6</v>
      </c>
      <c r="F83" s="110">
        <v>0.6</v>
      </c>
      <c r="G83" s="110"/>
      <c r="H83" s="44">
        <f t="shared" si="33"/>
        <v>0.6</v>
      </c>
      <c r="I83" s="44">
        <f t="shared" si="34"/>
        <v>0</v>
      </c>
      <c r="J83" s="44">
        <f t="shared" si="35"/>
        <v>0</v>
      </c>
      <c r="K83" s="44">
        <f t="shared" si="36"/>
        <v>0</v>
      </c>
    </row>
    <row r="84" spans="1:11" ht="31.2">
      <c r="A84" s="110"/>
      <c r="B84" s="60" t="s">
        <v>636</v>
      </c>
      <c r="C84" s="110">
        <v>5.7</v>
      </c>
      <c r="D84" s="110"/>
      <c r="E84" s="44">
        <f t="shared" si="32"/>
        <v>5.7</v>
      </c>
      <c r="F84" s="110">
        <v>5.7</v>
      </c>
      <c r="G84" s="110"/>
      <c r="H84" s="44">
        <f t="shared" si="33"/>
        <v>5.7</v>
      </c>
      <c r="I84" s="44">
        <f t="shared" si="34"/>
        <v>0</v>
      </c>
      <c r="J84" s="44">
        <f t="shared" si="35"/>
        <v>0</v>
      </c>
      <c r="K84" s="44">
        <f t="shared" si="36"/>
        <v>0</v>
      </c>
    </row>
    <row r="85" spans="1:11" ht="46.8">
      <c r="A85" s="110"/>
      <c r="B85" s="60" t="s">
        <v>637</v>
      </c>
      <c r="C85" s="110"/>
      <c r="D85" s="110">
        <v>57.36</v>
      </c>
      <c r="E85" s="44">
        <f t="shared" si="32"/>
        <v>57.36</v>
      </c>
      <c r="F85" s="110"/>
      <c r="G85" s="110">
        <v>57.36</v>
      </c>
      <c r="H85" s="44">
        <f t="shared" si="33"/>
        <v>57.36</v>
      </c>
      <c r="I85" s="44">
        <f t="shared" si="34"/>
        <v>0</v>
      </c>
      <c r="J85" s="44">
        <f t="shared" si="35"/>
        <v>0</v>
      </c>
      <c r="K85" s="44">
        <f t="shared" si="36"/>
        <v>0</v>
      </c>
    </row>
    <row r="86" spans="1:11" ht="46.8">
      <c r="A86" s="110"/>
      <c r="B86" s="60" t="s">
        <v>638</v>
      </c>
      <c r="C86" s="110"/>
      <c r="D86" s="110">
        <v>35.229999999999997</v>
      </c>
      <c r="E86" s="44">
        <f t="shared" si="32"/>
        <v>35.229999999999997</v>
      </c>
      <c r="F86" s="110"/>
      <c r="G86" s="110">
        <v>35.229999999999997</v>
      </c>
      <c r="H86" s="44">
        <f t="shared" si="33"/>
        <v>35.229999999999997</v>
      </c>
      <c r="I86" s="44">
        <f t="shared" si="34"/>
        <v>0</v>
      </c>
      <c r="J86" s="44">
        <f t="shared" si="35"/>
        <v>0</v>
      </c>
      <c r="K86" s="44">
        <f t="shared" si="36"/>
        <v>0</v>
      </c>
    </row>
    <row r="87" spans="1:11" ht="56.4" customHeight="1">
      <c r="A87" s="210" t="s">
        <v>694</v>
      </c>
      <c r="B87" s="211"/>
      <c r="C87" s="211"/>
      <c r="D87" s="211"/>
      <c r="E87" s="211"/>
      <c r="F87" s="211"/>
      <c r="G87" s="211"/>
      <c r="H87" s="211"/>
      <c r="I87" s="211"/>
      <c r="J87" s="211"/>
      <c r="K87" s="212"/>
    </row>
    <row r="88" spans="1:11" ht="34.799999999999997" customHeight="1">
      <c r="A88" s="187" t="s">
        <v>695</v>
      </c>
      <c r="B88" s="188"/>
      <c r="C88" s="188"/>
      <c r="D88" s="188"/>
      <c r="E88" s="188"/>
      <c r="F88" s="188"/>
      <c r="G88" s="188"/>
      <c r="H88" s="188"/>
      <c r="I88" s="188"/>
      <c r="J88" s="188"/>
      <c r="K88" s="189"/>
    </row>
    <row r="89" spans="1:11" ht="15.6">
      <c r="A89" s="192" t="s">
        <v>696</v>
      </c>
      <c r="B89" s="193"/>
      <c r="C89" s="193"/>
      <c r="D89" s="193"/>
      <c r="E89" s="193"/>
      <c r="F89" s="193"/>
      <c r="G89" s="193"/>
      <c r="H89" s="193"/>
      <c r="I89" s="193"/>
      <c r="J89" s="193"/>
      <c r="K89" s="194"/>
    </row>
    <row r="90" spans="1:11" ht="15.6">
      <c r="A90" s="180" t="s">
        <v>639</v>
      </c>
      <c r="B90" s="180"/>
      <c r="C90" s="180"/>
      <c r="D90" s="180"/>
      <c r="E90" s="180"/>
      <c r="F90" s="180"/>
      <c r="G90" s="180"/>
      <c r="H90" s="180"/>
      <c r="I90" s="180"/>
      <c r="J90" s="180"/>
      <c r="K90" s="180"/>
    </row>
    <row r="91" spans="1:11" ht="15.6">
      <c r="A91" s="195" t="s">
        <v>563</v>
      </c>
      <c r="B91" s="182" t="s">
        <v>564</v>
      </c>
      <c r="C91" s="199" t="s">
        <v>640</v>
      </c>
      <c r="D91" s="200"/>
      <c r="E91" s="201"/>
      <c r="F91" s="199" t="s">
        <v>641</v>
      </c>
      <c r="G91" s="200"/>
      <c r="H91" s="201"/>
      <c r="I91" s="199" t="s">
        <v>642</v>
      </c>
      <c r="J91" s="200"/>
      <c r="K91" s="201"/>
    </row>
    <row r="92" spans="1:11" ht="15.6">
      <c r="A92" s="196"/>
      <c r="B92" s="198"/>
      <c r="C92" s="202"/>
      <c r="D92" s="203"/>
      <c r="E92" s="204"/>
      <c r="F92" s="202"/>
      <c r="G92" s="203"/>
      <c r="H92" s="204"/>
      <c r="I92" s="202" t="s">
        <v>643</v>
      </c>
      <c r="J92" s="203"/>
      <c r="K92" s="204"/>
    </row>
    <row r="93" spans="1:11" ht="24">
      <c r="A93" s="197"/>
      <c r="B93" s="183"/>
      <c r="C93" s="54" t="s">
        <v>568</v>
      </c>
      <c r="D93" s="54" t="s">
        <v>569</v>
      </c>
      <c r="E93" s="54" t="s">
        <v>570</v>
      </c>
      <c r="F93" s="54" t="s">
        <v>568</v>
      </c>
      <c r="G93" s="54" t="s">
        <v>569</v>
      </c>
      <c r="H93" s="54" t="s">
        <v>570</v>
      </c>
      <c r="I93" s="54" t="s">
        <v>568</v>
      </c>
      <c r="J93" s="54" t="s">
        <v>569</v>
      </c>
      <c r="K93" s="54" t="s">
        <v>570</v>
      </c>
    </row>
    <row r="94" spans="1:11" ht="15.6">
      <c r="A94" s="44" t="s">
        <v>573</v>
      </c>
      <c r="B94" s="45" t="s">
        <v>572</v>
      </c>
      <c r="C94" s="44">
        <v>49716.4</v>
      </c>
      <c r="D94" s="44">
        <v>6051.3</v>
      </c>
      <c r="E94" s="44">
        <f>C94+D94</f>
        <v>55767.700000000004</v>
      </c>
      <c r="F94" s="44">
        <v>51845.8</v>
      </c>
      <c r="G94" s="44">
        <v>4956.7</v>
      </c>
      <c r="H94" s="44">
        <f>F94+G94</f>
        <v>56802.5</v>
      </c>
      <c r="I94" s="41">
        <f>F94/C94*100-100</f>
        <v>4.2830937075089821</v>
      </c>
      <c r="J94" s="41">
        <f>G94/D94*100-100</f>
        <v>-18.088675160709272</v>
      </c>
      <c r="K94" s="41">
        <f>H94/E94*100-100</f>
        <v>1.8555543800443388</v>
      </c>
    </row>
    <row r="95" spans="1:11" ht="67.8" customHeight="1">
      <c r="A95" s="187" t="s">
        <v>644</v>
      </c>
      <c r="B95" s="188"/>
      <c r="C95" s="188"/>
      <c r="D95" s="188"/>
      <c r="E95" s="188"/>
      <c r="F95" s="188"/>
      <c r="G95" s="188"/>
      <c r="H95" s="188"/>
      <c r="I95" s="188"/>
      <c r="J95" s="188"/>
      <c r="K95" s="189"/>
    </row>
    <row r="96" spans="1:11" ht="15.6">
      <c r="A96" s="44" t="s">
        <v>573</v>
      </c>
      <c r="B96" s="64" t="s">
        <v>574</v>
      </c>
      <c r="C96" s="44" t="s">
        <v>573</v>
      </c>
      <c r="D96" s="44" t="s">
        <v>573</v>
      </c>
      <c r="E96" s="44" t="s">
        <v>573</v>
      </c>
      <c r="F96" s="44" t="s">
        <v>573</v>
      </c>
      <c r="G96" s="44" t="s">
        <v>573</v>
      </c>
      <c r="H96" s="44" t="s">
        <v>573</v>
      </c>
      <c r="I96" s="44" t="s">
        <v>573</v>
      </c>
      <c r="J96" s="44" t="s">
        <v>573</v>
      </c>
      <c r="K96" s="44" t="s">
        <v>573</v>
      </c>
    </row>
    <row r="97" spans="1:11" ht="46.8">
      <c r="A97" s="44">
        <v>1</v>
      </c>
      <c r="B97" s="49" t="s">
        <v>577</v>
      </c>
      <c r="C97" s="44">
        <v>14914.9</v>
      </c>
      <c r="D97" s="44">
        <v>6051.3</v>
      </c>
      <c r="E97" s="44">
        <f>C97+D97</f>
        <v>20966.2</v>
      </c>
      <c r="F97" s="111">
        <v>15310.5</v>
      </c>
      <c r="G97" s="111">
        <v>4345.3</v>
      </c>
      <c r="H97" s="44">
        <f>F97+G97</f>
        <v>19655.8</v>
      </c>
      <c r="I97" s="41">
        <f>F97/C97*100-100</f>
        <v>2.6523811758711275</v>
      </c>
      <c r="J97" s="41">
        <f>G97/D97*100-100</f>
        <v>-28.192289260158972</v>
      </c>
      <c r="K97" s="41">
        <f>H97/E97*100-100</f>
        <v>-6.2500596197689617</v>
      </c>
    </row>
    <row r="98" spans="1:11" ht="31.2">
      <c r="A98" s="44">
        <v>2</v>
      </c>
      <c r="B98" s="49" t="s">
        <v>578</v>
      </c>
      <c r="C98" s="44">
        <v>34801.5</v>
      </c>
      <c r="D98" s="44"/>
      <c r="E98" s="44">
        <f>C98+D98</f>
        <v>34801.5</v>
      </c>
      <c r="F98" s="111">
        <v>36535.300000000003</v>
      </c>
      <c r="G98" s="111"/>
      <c r="H98" s="44">
        <f>F98+G98</f>
        <v>36535.300000000003</v>
      </c>
      <c r="I98" s="41">
        <f>F98/C98*100-100</f>
        <v>4.9819691679956435</v>
      </c>
      <c r="J98" s="41"/>
      <c r="K98" s="41">
        <f>H98/E98*100-100</f>
        <v>4.9819691679956435</v>
      </c>
    </row>
    <row r="99" spans="1:11" ht="15.6">
      <c r="A99" s="44">
        <v>3</v>
      </c>
      <c r="B99" s="49" t="s">
        <v>403</v>
      </c>
      <c r="C99" s="44"/>
      <c r="D99" s="44"/>
      <c r="E99" s="44">
        <f>C99+D99</f>
        <v>0</v>
      </c>
      <c r="F99" s="111"/>
      <c r="G99" s="111">
        <v>232.2</v>
      </c>
      <c r="H99" s="44">
        <f>F99+G99</f>
        <v>232.2</v>
      </c>
      <c r="I99" s="40"/>
      <c r="J99" s="40"/>
      <c r="K99" s="40"/>
    </row>
    <row r="100" spans="1:11" ht="31.2">
      <c r="A100" s="44">
        <v>4</v>
      </c>
      <c r="B100" s="49" t="s">
        <v>579</v>
      </c>
      <c r="C100" s="44"/>
      <c r="D100" s="44"/>
      <c r="E100" s="44">
        <f>C100+D100</f>
        <v>0</v>
      </c>
      <c r="F100" s="111"/>
      <c r="G100" s="111">
        <v>379.2</v>
      </c>
      <c r="H100" s="44">
        <f>F100+G100</f>
        <v>379.2</v>
      </c>
      <c r="I100" s="40"/>
      <c r="J100" s="40"/>
      <c r="K100" s="40"/>
    </row>
    <row r="101" spans="1:11" ht="60.6" customHeight="1">
      <c r="A101" s="187" t="s">
        <v>697</v>
      </c>
      <c r="B101" s="188"/>
      <c r="C101" s="188"/>
      <c r="D101" s="188"/>
      <c r="E101" s="188"/>
      <c r="F101" s="188"/>
      <c r="G101" s="188"/>
      <c r="H101" s="188"/>
      <c r="I101" s="188"/>
      <c r="J101" s="188"/>
      <c r="K101" s="189"/>
    </row>
    <row r="102" spans="1:11" s="39" customFormat="1" ht="16.2">
      <c r="A102" s="57" t="s">
        <v>571</v>
      </c>
      <c r="B102" s="72" t="s">
        <v>607</v>
      </c>
      <c r="C102" s="73" t="s">
        <v>573</v>
      </c>
      <c r="D102" s="73" t="s">
        <v>573</v>
      </c>
      <c r="E102" s="73" t="s">
        <v>573</v>
      </c>
      <c r="F102" s="73" t="s">
        <v>573</v>
      </c>
      <c r="G102" s="73" t="s">
        <v>573</v>
      </c>
      <c r="H102" s="73" t="s">
        <v>573</v>
      </c>
      <c r="I102" s="73" t="s">
        <v>573</v>
      </c>
      <c r="J102" s="73" t="s">
        <v>573</v>
      </c>
      <c r="K102" s="73" t="s">
        <v>573</v>
      </c>
    </row>
    <row r="103" spans="1:11" ht="31.2">
      <c r="A103" s="109"/>
      <c r="B103" s="60" t="s">
        <v>608</v>
      </c>
      <c r="C103" s="110">
        <v>2</v>
      </c>
      <c r="D103" s="110"/>
      <c r="E103" s="110">
        <f>C103+D103</f>
        <v>2</v>
      </c>
      <c r="F103" s="110">
        <v>2</v>
      </c>
      <c r="G103" s="110"/>
      <c r="H103" s="110">
        <f>F103+G103</f>
        <v>2</v>
      </c>
      <c r="I103" s="41">
        <f>F103/C103*100-100</f>
        <v>0</v>
      </c>
      <c r="J103" s="41"/>
      <c r="K103" s="41">
        <f>H103/E103*100-100</f>
        <v>0</v>
      </c>
    </row>
    <row r="104" spans="1:11" ht="15.6">
      <c r="A104" s="109" t="s">
        <v>573</v>
      </c>
      <c r="B104" s="60" t="s">
        <v>475</v>
      </c>
      <c r="C104" s="110">
        <f>166+533.25</f>
        <v>699.25</v>
      </c>
      <c r="D104" s="110" t="s">
        <v>573</v>
      </c>
      <c r="E104" s="110">
        <f>C104</f>
        <v>699.25</v>
      </c>
      <c r="F104" s="110">
        <v>691.5</v>
      </c>
      <c r="G104" s="110">
        <v>7.25</v>
      </c>
      <c r="H104" s="110">
        <f>F104+G104</f>
        <v>698.75</v>
      </c>
      <c r="I104" s="41">
        <f t="shared" ref="I104:I129" si="37">F104/C104*100-100</f>
        <v>-1.108330353950663</v>
      </c>
      <c r="J104" s="41"/>
      <c r="K104" s="41">
        <f t="shared" ref="K104:K129" si="38">H104/E104*100-100</f>
        <v>-7.1505184125854271E-2</v>
      </c>
    </row>
    <row r="105" spans="1:11" ht="31.2">
      <c r="A105" s="109"/>
      <c r="B105" s="60" t="s">
        <v>609</v>
      </c>
      <c r="C105" s="110">
        <v>410</v>
      </c>
      <c r="D105" s="110"/>
      <c r="E105" s="110">
        <f t="shared" ref="E105:E133" si="39">C105+D105</f>
        <v>410</v>
      </c>
      <c r="F105" s="110">
        <v>410</v>
      </c>
      <c r="G105" s="110"/>
      <c r="H105" s="110">
        <f t="shared" ref="H105:H133" si="40">F105+G105</f>
        <v>410</v>
      </c>
      <c r="I105" s="41">
        <f t="shared" si="37"/>
        <v>0</v>
      </c>
      <c r="J105" s="41"/>
      <c r="K105" s="41">
        <f t="shared" si="38"/>
        <v>0</v>
      </c>
    </row>
    <row r="106" spans="1:11" ht="31.2">
      <c r="A106" s="109"/>
      <c r="B106" s="60" t="s">
        <v>610</v>
      </c>
      <c r="C106" s="110"/>
      <c r="D106" s="110"/>
      <c r="E106" s="110">
        <f t="shared" si="39"/>
        <v>0</v>
      </c>
      <c r="F106" s="110">
        <v>232.2</v>
      </c>
      <c r="G106" s="110"/>
      <c r="H106" s="110">
        <f t="shared" si="40"/>
        <v>232.2</v>
      </c>
      <c r="I106" s="41"/>
      <c r="J106" s="41"/>
      <c r="K106" s="41"/>
    </row>
    <row r="107" spans="1:11" ht="31.2">
      <c r="A107" s="109"/>
      <c r="B107" s="60" t="s">
        <v>611</v>
      </c>
      <c r="C107" s="110"/>
      <c r="D107" s="110"/>
      <c r="E107" s="110">
        <f t="shared" si="39"/>
        <v>0</v>
      </c>
      <c r="F107" s="110"/>
      <c r="G107" s="110">
        <v>379.2</v>
      </c>
      <c r="H107" s="110">
        <f t="shared" si="40"/>
        <v>379.2</v>
      </c>
      <c r="I107" s="41"/>
      <c r="J107" s="41"/>
      <c r="K107" s="41"/>
    </row>
    <row r="108" spans="1:11" s="39" customFormat="1" ht="16.2">
      <c r="A108" s="71" t="s">
        <v>590</v>
      </c>
      <c r="B108" s="74" t="s">
        <v>612</v>
      </c>
      <c r="C108" s="61" t="s">
        <v>573</v>
      </c>
      <c r="D108" s="61" t="s">
        <v>573</v>
      </c>
      <c r="E108" s="61"/>
      <c r="F108" s="61"/>
      <c r="G108" s="61" t="s">
        <v>573</v>
      </c>
      <c r="H108" s="61"/>
      <c r="I108" s="41"/>
      <c r="J108" s="41"/>
      <c r="K108" s="41"/>
    </row>
    <row r="109" spans="1:11" ht="15.6">
      <c r="A109" s="109"/>
      <c r="B109" s="62" t="s">
        <v>613</v>
      </c>
      <c r="C109" s="110">
        <v>234599</v>
      </c>
      <c r="D109" s="110"/>
      <c r="E109" s="110">
        <f t="shared" si="39"/>
        <v>234599</v>
      </c>
      <c r="F109" s="110">
        <v>325686</v>
      </c>
      <c r="G109" s="110"/>
      <c r="H109" s="110">
        <f t="shared" si="40"/>
        <v>325686</v>
      </c>
      <c r="I109" s="41">
        <f t="shared" si="37"/>
        <v>38.826678715595563</v>
      </c>
      <c r="J109" s="41"/>
      <c r="K109" s="41">
        <f t="shared" si="38"/>
        <v>38.826678715595563</v>
      </c>
    </row>
    <row r="110" spans="1:11" ht="31.2">
      <c r="A110" s="109"/>
      <c r="B110" s="62" t="s">
        <v>614</v>
      </c>
      <c r="C110" s="110">
        <v>10189</v>
      </c>
      <c r="D110" s="110"/>
      <c r="E110" s="110">
        <f t="shared" si="39"/>
        <v>10189</v>
      </c>
      <c r="F110" s="110">
        <v>10100</v>
      </c>
      <c r="G110" s="110"/>
      <c r="H110" s="110">
        <f t="shared" si="40"/>
        <v>10100</v>
      </c>
      <c r="I110" s="41">
        <f t="shared" si="37"/>
        <v>-0.87349101972715459</v>
      </c>
      <c r="J110" s="41"/>
      <c r="K110" s="41">
        <f t="shared" si="38"/>
        <v>-0.87349101972715459</v>
      </c>
    </row>
    <row r="111" spans="1:11" ht="46.8">
      <c r="A111" s="109"/>
      <c r="B111" s="62" t="s">
        <v>615</v>
      </c>
      <c r="C111" s="110">
        <v>934</v>
      </c>
      <c r="D111" s="110"/>
      <c r="E111" s="110">
        <f t="shared" si="39"/>
        <v>934</v>
      </c>
      <c r="F111" s="110">
        <v>0</v>
      </c>
      <c r="G111" s="110"/>
      <c r="H111" s="110">
        <f t="shared" si="40"/>
        <v>0</v>
      </c>
      <c r="I111" s="41">
        <f t="shared" si="37"/>
        <v>-100</v>
      </c>
      <c r="J111" s="41"/>
      <c r="K111" s="41">
        <f t="shared" si="38"/>
        <v>-100</v>
      </c>
    </row>
    <row r="112" spans="1:11" ht="31.2">
      <c r="A112" s="109"/>
      <c r="B112" s="62" t="s">
        <v>616</v>
      </c>
      <c r="C112" s="110">
        <v>144.80000000000001</v>
      </c>
      <c r="D112" s="110"/>
      <c r="E112" s="110">
        <f t="shared" si="39"/>
        <v>144.80000000000001</v>
      </c>
      <c r="F112" s="110">
        <v>139.4</v>
      </c>
      <c r="G112" s="110"/>
      <c r="H112" s="110">
        <f t="shared" si="40"/>
        <v>139.4</v>
      </c>
      <c r="I112" s="41">
        <f t="shared" si="37"/>
        <v>-3.7292817679558112</v>
      </c>
      <c r="J112" s="41"/>
      <c r="K112" s="41">
        <f t="shared" si="38"/>
        <v>-3.7292817679558112</v>
      </c>
    </row>
    <row r="113" spans="1:11" ht="15.6">
      <c r="A113" s="109"/>
      <c r="B113" s="62" t="s">
        <v>617</v>
      </c>
      <c r="C113" s="110">
        <v>6.7169999999999996</v>
      </c>
      <c r="D113" s="110"/>
      <c r="E113" s="110">
        <f t="shared" si="39"/>
        <v>6.7169999999999996</v>
      </c>
      <c r="F113" s="110">
        <v>4.5279999999999996</v>
      </c>
      <c r="G113" s="110"/>
      <c r="H113" s="110">
        <f t="shared" si="40"/>
        <v>4.5279999999999996</v>
      </c>
      <c r="I113" s="41">
        <f t="shared" si="37"/>
        <v>-32.588953401816283</v>
      </c>
      <c r="J113" s="41"/>
      <c r="K113" s="41">
        <f t="shared" si="38"/>
        <v>-32.588953401816283</v>
      </c>
    </row>
    <row r="114" spans="1:11" ht="31.2">
      <c r="A114" s="109"/>
      <c r="B114" s="62" t="s">
        <v>618</v>
      </c>
      <c r="C114" s="110">
        <v>12.709</v>
      </c>
      <c r="D114" s="110"/>
      <c r="E114" s="110">
        <f t="shared" si="39"/>
        <v>12.709</v>
      </c>
      <c r="F114" s="110">
        <v>13.374000000000001</v>
      </c>
      <c r="G114" s="110"/>
      <c r="H114" s="110">
        <f t="shared" si="40"/>
        <v>13.374000000000001</v>
      </c>
      <c r="I114" s="41">
        <f t="shared" si="37"/>
        <v>5.2325123927925148</v>
      </c>
      <c r="J114" s="41"/>
      <c r="K114" s="41">
        <f t="shared" si="38"/>
        <v>5.2325123927925148</v>
      </c>
    </row>
    <row r="115" spans="1:11" ht="31.2">
      <c r="A115" s="109"/>
      <c r="B115" s="62" t="s">
        <v>619</v>
      </c>
      <c r="C115" s="110"/>
      <c r="D115" s="110"/>
      <c r="E115" s="110">
        <f t="shared" si="39"/>
        <v>0</v>
      </c>
      <c r="F115" s="110"/>
      <c r="G115" s="110">
        <v>1</v>
      </c>
      <c r="H115" s="110">
        <f t="shared" si="40"/>
        <v>1</v>
      </c>
      <c r="I115" s="41"/>
      <c r="J115" s="41"/>
      <c r="K115" s="41"/>
    </row>
    <row r="116" spans="1:11" ht="15.6">
      <c r="A116" s="109"/>
      <c r="B116" s="62" t="s">
        <v>620</v>
      </c>
      <c r="C116" s="110"/>
      <c r="D116" s="110"/>
      <c r="E116" s="110">
        <f t="shared" si="39"/>
        <v>0</v>
      </c>
      <c r="F116" s="110"/>
      <c r="G116" s="110">
        <v>662.3</v>
      </c>
      <c r="H116" s="110">
        <f t="shared" si="40"/>
        <v>662.3</v>
      </c>
      <c r="I116" s="41"/>
      <c r="J116" s="41"/>
      <c r="K116" s="41"/>
    </row>
    <row r="117" spans="1:11" ht="31.2">
      <c r="A117" s="109"/>
      <c r="B117" s="62" t="s">
        <v>621</v>
      </c>
      <c r="C117" s="110"/>
      <c r="D117" s="110"/>
      <c r="E117" s="110">
        <f t="shared" si="39"/>
        <v>0</v>
      </c>
      <c r="F117" s="110"/>
      <c r="G117" s="110">
        <v>4</v>
      </c>
      <c r="H117" s="110">
        <f t="shared" si="40"/>
        <v>4</v>
      </c>
      <c r="I117" s="41"/>
      <c r="J117" s="41"/>
      <c r="K117" s="41"/>
    </row>
    <row r="118" spans="1:11" s="39" customFormat="1" ht="16.2">
      <c r="A118" s="71" t="s">
        <v>600</v>
      </c>
      <c r="B118" s="74" t="s">
        <v>622</v>
      </c>
      <c r="C118" s="61" t="s">
        <v>573</v>
      </c>
      <c r="D118" s="61" t="s">
        <v>573</v>
      </c>
      <c r="E118" s="61"/>
      <c r="F118" s="61" t="s">
        <v>573</v>
      </c>
      <c r="G118" s="61" t="s">
        <v>573</v>
      </c>
      <c r="H118" s="61"/>
      <c r="I118" s="41"/>
      <c r="J118" s="41"/>
      <c r="K118" s="41"/>
    </row>
    <row r="119" spans="1:11" ht="31.2">
      <c r="A119" s="109"/>
      <c r="B119" s="60" t="s">
        <v>623</v>
      </c>
      <c r="C119" s="110">
        <v>7.0000000000000007E-2</v>
      </c>
      <c r="D119" s="110"/>
      <c r="E119" s="110">
        <f t="shared" si="39"/>
        <v>7.0000000000000007E-2</v>
      </c>
      <c r="F119" s="110">
        <v>1.5</v>
      </c>
      <c r="G119" s="110"/>
      <c r="H119" s="110">
        <f t="shared" si="40"/>
        <v>1.5</v>
      </c>
      <c r="I119" s="41">
        <f t="shared" si="37"/>
        <v>2042.8571428571427</v>
      </c>
      <c r="J119" s="41"/>
      <c r="K119" s="41">
        <f t="shared" si="38"/>
        <v>2042.8571428571427</v>
      </c>
    </row>
    <row r="120" spans="1:11" ht="31.2">
      <c r="A120" s="109"/>
      <c r="B120" s="60" t="s">
        <v>624</v>
      </c>
      <c r="C120" s="110">
        <v>353</v>
      </c>
      <c r="D120" s="110"/>
      <c r="E120" s="110">
        <f t="shared" si="39"/>
        <v>353</v>
      </c>
      <c r="F120" s="110">
        <v>340</v>
      </c>
      <c r="G120" s="110"/>
      <c r="H120" s="110">
        <f t="shared" si="40"/>
        <v>340</v>
      </c>
      <c r="I120" s="41">
        <f t="shared" si="37"/>
        <v>-3.6827195467422058</v>
      </c>
      <c r="J120" s="41"/>
      <c r="K120" s="41">
        <f t="shared" si="38"/>
        <v>-3.6827195467422058</v>
      </c>
    </row>
    <row r="121" spans="1:11" ht="31.2">
      <c r="A121" s="109"/>
      <c r="B121" s="60" t="s">
        <v>625</v>
      </c>
      <c r="C121" s="110">
        <v>11.4</v>
      </c>
      <c r="D121" s="110"/>
      <c r="E121" s="110">
        <f t="shared" si="39"/>
        <v>11.4</v>
      </c>
      <c r="F121" s="110">
        <v>11</v>
      </c>
      <c r="G121" s="110"/>
      <c r="H121" s="110">
        <f t="shared" si="40"/>
        <v>11</v>
      </c>
      <c r="I121" s="41">
        <f t="shared" si="37"/>
        <v>-3.5087719298245617</v>
      </c>
      <c r="J121" s="41"/>
      <c r="K121" s="41">
        <f t="shared" si="38"/>
        <v>-3.5087719298245617</v>
      </c>
    </row>
    <row r="122" spans="1:11" ht="31.2">
      <c r="A122" s="109"/>
      <c r="B122" s="60" t="s">
        <v>626</v>
      </c>
      <c r="C122" s="110">
        <v>11.37</v>
      </c>
      <c r="D122" s="110"/>
      <c r="E122" s="110">
        <f t="shared" si="39"/>
        <v>11.37</v>
      </c>
      <c r="F122" s="110">
        <v>7.8</v>
      </c>
      <c r="G122" s="110"/>
      <c r="H122" s="110">
        <f t="shared" si="40"/>
        <v>7.8</v>
      </c>
      <c r="I122" s="41">
        <f t="shared" si="37"/>
        <v>-31.398416886543529</v>
      </c>
      <c r="J122" s="41"/>
      <c r="K122" s="41">
        <f t="shared" si="38"/>
        <v>-31.398416886543529</v>
      </c>
    </row>
    <row r="123" spans="1:11" ht="31.2">
      <c r="A123" s="109"/>
      <c r="B123" s="60" t="s">
        <v>627</v>
      </c>
      <c r="C123" s="110">
        <v>10.130000000000001</v>
      </c>
      <c r="D123" s="110"/>
      <c r="E123" s="110">
        <f t="shared" si="39"/>
        <v>10.130000000000001</v>
      </c>
      <c r="F123" s="110">
        <v>8.82</v>
      </c>
      <c r="G123" s="110"/>
      <c r="H123" s="110">
        <f t="shared" si="40"/>
        <v>8.82</v>
      </c>
      <c r="I123" s="41">
        <f t="shared" si="37"/>
        <v>-12.931885488647595</v>
      </c>
      <c r="J123" s="41"/>
      <c r="K123" s="41">
        <f t="shared" si="38"/>
        <v>-12.931885488647595</v>
      </c>
    </row>
    <row r="124" spans="1:11" ht="15.6">
      <c r="A124" s="109" t="s">
        <v>573</v>
      </c>
      <c r="B124" s="60" t="s">
        <v>628</v>
      </c>
      <c r="C124" s="110" t="s">
        <v>573</v>
      </c>
      <c r="D124" s="110" t="s">
        <v>573</v>
      </c>
      <c r="E124" s="110">
        <v>0</v>
      </c>
      <c r="F124" s="110" t="s">
        <v>573</v>
      </c>
      <c r="G124" s="110">
        <v>232.2</v>
      </c>
      <c r="H124" s="110">
        <v>232.2</v>
      </c>
      <c r="I124" s="41"/>
      <c r="J124" s="41"/>
      <c r="K124" s="41"/>
    </row>
    <row r="125" spans="1:11" ht="31.2">
      <c r="A125" s="109"/>
      <c r="B125" s="60" t="s">
        <v>629</v>
      </c>
      <c r="C125" s="110"/>
      <c r="D125" s="110"/>
      <c r="E125" s="110">
        <f t="shared" si="39"/>
        <v>0</v>
      </c>
      <c r="F125" s="110"/>
      <c r="G125" s="110">
        <v>94.8</v>
      </c>
      <c r="H125" s="110">
        <f t="shared" si="40"/>
        <v>94.8</v>
      </c>
      <c r="I125" s="41"/>
      <c r="J125" s="41"/>
      <c r="K125" s="41"/>
    </row>
    <row r="126" spans="1:11" s="39" customFormat="1" ht="16.2">
      <c r="A126" s="71" t="s">
        <v>630</v>
      </c>
      <c r="B126" s="74" t="s">
        <v>631</v>
      </c>
      <c r="C126" s="61" t="s">
        <v>573</v>
      </c>
      <c r="D126" s="61" t="s">
        <v>573</v>
      </c>
      <c r="E126" s="61"/>
      <c r="F126" s="61" t="s">
        <v>573</v>
      </c>
      <c r="G126" s="61" t="s">
        <v>573</v>
      </c>
      <c r="H126" s="61"/>
      <c r="I126" s="41"/>
      <c r="J126" s="41"/>
      <c r="K126" s="41"/>
    </row>
    <row r="127" spans="1:11" ht="46.8">
      <c r="A127" s="109"/>
      <c r="B127" s="60" t="s">
        <v>632</v>
      </c>
      <c r="C127" s="110">
        <v>0.1</v>
      </c>
      <c r="D127" s="110"/>
      <c r="E127" s="110">
        <f t="shared" si="39"/>
        <v>0.1</v>
      </c>
      <c r="F127" s="110"/>
      <c r="G127" s="110"/>
      <c r="H127" s="110">
        <f t="shared" si="40"/>
        <v>0</v>
      </c>
      <c r="I127" s="41">
        <f t="shared" si="37"/>
        <v>-100</v>
      </c>
      <c r="J127" s="41"/>
      <c r="K127" s="41">
        <f t="shared" si="38"/>
        <v>-100</v>
      </c>
    </row>
    <row r="128" spans="1:11" ht="62.4">
      <c r="A128" s="109"/>
      <c r="B128" s="60" t="s">
        <v>633</v>
      </c>
      <c r="C128" s="110">
        <v>1.8</v>
      </c>
      <c r="D128" s="110"/>
      <c r="E128" s="110">
        <f t="shared" si="39"/>
        <v>1.8</v>
      </c>
      <c r="F128" s="110">
        <v>4.3</v>
      </c>
      <c r="G128" s="110"/>
      <c r="H128" s="110">
        <f t="shared" si="40"/>
        <v>4.3</v>
      </c>
      <c r="I128" s="41">
        <f t="shared" si="37"/>
        <v>138.88888888888889</v>
      </c>
      <c r="J128" s="41"/>
      <c r="K128" s="41">
        <f t="shared" si="38"/>
        <v>138.88888888888889</v>
      </c>
    </row>
    <row r="129" spans="1:11" ht="15.6">
      <c r="A129" s="109" t="s">
        <v>573</v>
      </c>
      <c r="B129" s="60" t="s">
        <v>634</v>
      </c>
      <c r="C129" s="110">
        <v>1.4</v>
      </c>
      <c r="D129" s="110" t="s">
        <v>573</v>
      </c>
      <c r="E129" s="110">
        <v>1.4</v>
      </c>
      <c r="F129" s="110">
        <v>-0.1</v>
      </c>
      <c r="G129" s="110" t="s">
        <v>573</v>
      </c>
      <c r="H129" s="110">
        <v>-0.1</v>
      </c>
      <c r="I129" s="41">
        <f t="shared" si="37"/>
        <v>-107.14285714285714</v>
      </c>
      <c r="J129" s="41"/>
      <c r="K129" s="41">
        <f t="shared" si="38"/>
        <v>-107.14285714285714</v>
      </c>
    </row>
    <row r="130" spans="1:11" ht="15.6">
      <c r="A130" s="109"/>
      <c r="B130" s="60" t="s">
        <v>635</v>
      </c>
      <c r="C130" s="110"/>
      <c r="D130" s="110"/>
      <c r="E130" s="110">
        <f t="shared" si="39"/>
        <v>0</v>
      </c>
      <c r="F130" s="110">
        <v>0.6</v>
      </c>
      <c r="G130" s="110"/>
      <c r="H130" s="110">
        <f t="shared" si="40"/>
        <v>0.6</v>
      </c>
      <c r="I130" s="41"/>
      <c r="J130" s="41"/>
      <c r="K130" s="41"/>
    </row>
    <row r="131" spans="1:11" ht="31.2">
      <c r="A131" s="109"/>
      <c r="B131" s="60" t="s">
        <v>636</v>
      </c>
      <c r="C131" s="110">
        <v>5.8</v>
      </c>
      <c r="D131" s="110"/>
      <c r="E131" s="110">
        <f t="shared" si="39"/>
        <v>5.8</v>
      </c>
      <c r="F131" s="110">
        <v>5.7</v>
      </c>
      <c r="G131" s="110"/>
      <c r="H131" s="110">
        <f t="shared" si="40"/>
        <v>5.7</v>
      </c>
      <c r="I131" s="41">
        <f t="shared" ref="I131" si="41">F131/C131*100-100</f>
        <v>-1.7241379310344769</v>
      </c>
      <c r="J131" s="41"/>
      <c r="K131" s="41">
        <f t="shared" ref="K131" si="42">H131/E131*100-100</f>
        <v>-1.7241379310344769</v>
      </c>
    </row>
    <row r="132" spans="1:11" ht="46.8">
      <c r="A132" s="109"/>
      <c r="B132" s="60" t="s">
        <v>637</v>
      </c>
      <c r="C132" s="110">
        <v>0</v>
      </c>
      <c r="D132" s="110">
        <v>0</v>
      </c>
      <c r="E132" s="110">
        <f t="shared" si="39"/>
        <v>0</v>
      </c>
      <c r="F132" s="110"/>
      <c r="G132" s="110">
        <v>57.36</v>
      </c>
      <c r="H132" s="110">
        <f t="shared" si="40"/>
        <v>57.36</v>
      </c>
      <c r="I132" s="41"/>
      <c r="J132" s="41"/>
      <c r="K132" s="41"/>
    </row>
    <row r="133" spans="1:11" ht="46.8">
      <c r="A133" s="109"/>
      <c r="B133" s="60" t="s">
        <v>638</v>
      </c>
      <c r="C133" s="110"/>
      <c r="D133" s="110"/>
      <c r="E133" s="110">
        <f t="shared" si="39"/>
        <v>0</v>
      </c>
      <c r="F133" s="110"/>
      <c r="G133" s="110">
        <v>35.229999999999997</v>
      </c>
      <c r="H133" s="110">
        <f t="shared" si="40"/>
        <v>35.229999999999997</v>
      </c>
      <c r="I133" s="41"/>
      <c r="J133" s="41"/>
      <c r="K133" s="41"/>
    </row>
    <row r="134" spans="1:11" ht="15.6" customHeight="1">
      <c r="A134" s="145" t="s">
        <v>128</v>
      </c>
      <c r="B134" s="145"/>
      <c r="C134" s="145"/>
      <c r="D134" s="145"/>
      <c r="E134" s="145"/>
      <c r="F134" s="145"/>
      <c r="G134" s="145"/>
      <c r="H134" s="145"/>
      <c r="I134" s="145"/>
      <c r="J134" s="145"/>
      <c r="K134" s="145"/>
    </row>
    <row r="135" spans="1:11" ht="13.8" customHeight="1">
      <c r="A135" s="190" t="s">
        <v>682</v>
      </c>
      <c r="B135" s="190"/>
      <c r="C135" s="190"/>
      <c r="D135" s="190"/>
      <c r="E135" s="190"/>
      <c r="F135" s="190"/>
      <c r="G135" s="190"/>
      <c r="H135" s="190"/>
      <c r="I135" s="190"/>
      <c r="J135" s="190"/>
      <c r="K135" s="190"/>
    </row>
    <row r="136" spans="1:11" ht="15.6" customHeight="1">
      <c r="A136" s="158" t="s">
        <v>133</v>
      </c>
      <c r="B136" s="158"/>
      <c r="C136" s="158"/>
      <c r="D136" s="158"/>
      <c r="E136" s="158"/>
      <c r="F136" s="158"/>
      <c r="G136" s="158"/>
      <c r="H136" s="158"/>
      <c r="I136" s="158"/>
      <c r="J136" s="158"/>
      <c r="K136" s="158"/>
    </row>
    <row r="137" spans="1:11" ht="13.2" customHeight="1">
      <c r="A137" s="191" t="s">
        <v>278</v>
      </c>
      <c r="B137" s="191"/>
      <c r="C137" s="191"/>
      <c r="D137" s="191"/>
      <c r="E137" s="191"/>
      <c r="F137" s="191"/>
      <c r="G137" s="191"/>
      <c r="H137" s="191"/>
      <c r="I137" s="191"/>
      <c r="J137" s="191"/>
      <c r="K137" s="191"/>
    </row>
    <row r="138" spans="1:11" ht="15.6">
      <c r="A138" s="180" t="s">
        <v>645</v>
      </c>
      <c r="B138" s="180"/>
      <c r="C138" s="180"/>
      <c r="D138" s="180"/>
      <c r="E138" s="180"/>
      <c r="F138" s="180"/>
      <c r="G138" s="180"/>
      <c r="H138" s="180"/>
      <c r="I138" s="180"/>
      <c r="J138" s="180"/>
      <c r="K138" s="180"/>
    </row>
    <row r="139" spans="1:11" ht="15.6">
      <c r="A139" s="38"/>
    </row>
    <row r="140" spans="1:11" ht="124.8">
      <c r="A140" s="43" t="s">
        <v>646</v>
      </c>
      <c r="B140" s="44" t="s">
        <v>647</v>
      </c>
      <c r="C140" s="44" t="s">
        <v>135</v>
      </c>
      <c r="D140" s="44" t="s">
        <v>136</v>
      </c>
      <c r="E140" s="44" t="s">
        <v>137</v>
      </c>
      <c r="F140" s="44" t="s">
        <v>103</v>
      </c>
      <c r="G140" s="44" t="s">
        <v>138</v>
      </c>
      <c r="H140" s="44" t="s">
        <v>139</v>
      </c>
    </row>
    <row r="141" spans="1:11" ht="15.6">
      <c r="A141" s="44">
        <v>1</v>
      </c>
      <c r="B141" s="44">
        <v>2</v>
      </c>
      <c r="C141" s="44">
        <v>3</v>
      </c>
      <c r="D141" s="44">
        <v>4</v>
      </c>
      <c r="E141" s="44">
        <v>5</v>
      </c>
      <c r="F141" s="44" t="s">
        <v>648</v>
      </c>
      <c r="G141" s="44">
        <v>7</v>
      </c>
      <c r="H141" s="44" t="s">
        <v>649</v>
      </c>
    </row>
    <row r="142" spans="1:11" ht="15.6">
      <c r="A142" s="182" t="s">
        <v>66</v>
      </c>
      <c r="B142" s="66" t="s">
        <v>650</v>
      </c>
      <c r="C142" s="182" t="s">
        <v>651</v>
      </c>
      <c r="D142" s="184"/>
      <c r="E142" s="184"/>
      <c r="F142" s="184"/>
      <c r="G142" s="182" t="s">
        <v>651</v>
      </c>
      <c r="H142" s="182" t="s">
        <v>651</v>
      </c>
    </row>
    <row r="143" spans="1:11" ht="15.6">
      <c r="A143" s="183"/>
      <c r="B143" s="67" t="s">
        <v>652</v>
      </c>
      <c r="C143" s="183"/>
      <c r="D143" s="185"/>
      <c r="E143" s="185"/>
      <c r="F143" s="185"/>
      <c r="G143" s="183"/>
      <c r="H143" s="183"/>
    </row>
    <row r="144" spans="1:11" ht="15.6">
      <c r="A144" s="44"/>
      <c r="B144" s="45" t="s">
        <v>653</v>
      </c>
      <c r="C144" s="44" t="s">
        <v>651</v>
      </c>
      <c r="D144" s="45"/>
      <c r="E144" s="45"/>
      <c r="F144" s="45"/>
      <c r="G144" s="44" t="s">
        <v>651</v>
      </c>
      <c r="H144" s="44" t="s">
        <v>651</v>
      </c>
    </row>
    <row r="145" spans="1:8" ht="46.8">
      <c r="A145" s="44"/>
      <c r="B145" s="45" t="s">
        <v>654</v>
      </c>
      <c r="C145" s="44" t="s">
        <v>651</v>
      </c>
      <c r="D145" s="45"/>
      <c r="E145" s="45"/>
      <c r="F145" s="45"/>
      <c r="G145" s="44" t="s">
        <v>651</v>
      </c>
      <c r="H145" s="44" t="s">
        <v>651</v>
      </c>
    </row>
    <row r="146" spans="1:8" ht="15.6">
      <c r="A146" s="44"/>
      <c r="B146" s="45" t="s">
        <v>655</v>
      </c>
      <c r="C146" s="44" t="s">
        <v>651</v>
      </c>
      <c r="D146" s="45"/>
      <c r="E146" s="45"/>
      <c r="F146" s="45"/>
      <c r="G146" s="44" t="s">
        <v>651</v>
      </c>
      <c r="H146" s="44" t="s">
        <v>651</v>
      </c>
    </row>
    <row r="147" spans="1:8" ht="15.6">
      <c r="A147" s="44"/>
      <c r="B147" s="45" t="s">
        <v>656</v>
      </c>
      <c r="C147" s="44" t="s">
        <v>651</v>
      </c>
      <c r="D147" s="45"/>
      <c r="E147" s="45"/>
      <c r="F147" s="45"/>
      <c r="G147" s="44" t="s">
        <v>651</v>
      </c>
      <c r="H147" s="44" t="s">
        <v>651</v>
      </c>
    </row>
    <row r="148" spans="1:8" ht="15.6">
      <c r="A148" s="177" t="s">
        <v>657</v>
      </c>
      <c r="B148" s="178"/>
      <c r="C148" s="178"/>
      <c r="D148" s="178"/>
      <c r="E148" s="178"/>
      <c r="F148" s="178"/>
      <c r="G148" s="178"/>
      <c r="H148" s="179"/>
    </row>
    <row r="149" spans="1:8" ht="15.6">
      <c r="A149" s="182" t="s">
        <v>71</v>
      </c>
      <c r="B149" s="66" t="s">
        <v>658</v>
      </c>
      <c r="C149" s="182" t="s">
        <v>651</v>
      </c>
      <c r="D149" s="184"/>
      <c r="E149" s="184"/>
      <c r="F149" s="184"/>
      <c r="G149" s="182" t="s">
        <v>651</v>
      </c>
      <c r="H149" s="182" t="s">
        <v>651</v>
      </c>
    </row>
    <row r="150" spans="1:8" ht="15.6">
      <c r="A150" s="183"/>
      <c r="B150" s="67" t="s">
        <v>652</v>
      </c>
      <c r="C150" s="183"/>
      <c r="D150" s="185"/>
      <c r="E150" s="185"/>
      <c r="F150" s="185"/>
      <c r="G150" s="183"/>
      <c r="H150" s="183"/>
    </row>
    <row r="151" spans="1:8" ht="15.6">
      <c r="A151" s="177" t="s">
        <v>659</v>
      </c>
      <c r="B151" s="178"/>
      <c r="C151" s="178"/>
      <c r="D151" s="178"/>
      <c r="E151" s="178"/>
      <c r="F151" s="178"/>
      <c r="G151" s="178"/>
      <c r="H151" s="179"/>
    </row>
    <row r="152" spans="1:8" ht="15.6">
      <c r="A152" s="177" t="s">
        <v>660</v>
      </c>
      <c r="B152" s="178"/>
      <c r="C152" s="178"/>
      <c r="D152" s="178"/>
      <c r="E152" s="178"/>
      <c r="F152" s="178"/>
      <c r="G152" s="178"/>
      <c r="H152" s="179"/>
    </row>
    <row r="153" spans="1:8" ht="31.2">
      <c r="A153" s="68"/>
      <c r="B153" s="56" t="s">
        <v>661</v>
      </c>
      <c r="C153" s="45"/>
      <c r="D153" s="45"/>
      <c r="E153" s="45"/>
      <c r="F153" s="45"/>
      <c r="G153" s="45"/>
      <c r="H153" s="45"/>
    </row>
    <row r="154" spans="1:8" ht="32.4">
      <c r="A154" s="44"/>
      <c r="B154" s="65" t="s">
        <v>662</v>
      </c>
      <c r="C154" s="45"/>
      <c r="D154" s="45"/>
      <c r="E154" s="45"/>
      <c r="F154" s="45"/>
      <c r="G154" s="45"/>
      <c r="H154" s="45"/>
    </row>
    <row r="155" spans="1:8" ht="15.6">
      <c r="A155" s="177" t="s">
        <v>663</v>
      </c>
      <c r="B155" s="178"/>
      <c r="C155" s="178"/>
      <c r="D155" s="178"/>
      <c r="E155" s="178"/>
      <c r="F155" s="178"/>
      <c r="G155" s="178"/>
      <c r="H155" s="179"/>
    </row>
    <row r="156" spans="1:8" ht="31.2">
      <c r="A156" s="44"/>
      <c r="B156" s="45" t="s">
        <v>664</v>
      </c>
      <c r="C156" s="45"/>
      <c r="D156" s="45"/>
      <c r="E156" s="45"/>
      <c r="F156" s="45"/>
      <c r="G156" s="45"/>
      <c r="H156" s="45"/>
    </row>
    <row r="157" spans="1:8" ht="31.2">
      <c r="A157" s="44"/>
      <c r="B157" s="45" t="s">
        <v>665</v>
      </c>
      <c r="C157" s="45"/>
      <c r="D157" s="45"/>
      <c r="E157" s="45"/>
      <c r="F157" s="45"/>
      <c r="G157" s="45"/>
      <c r="H157" s="45"/>
    </row>
    <row r="158" spans="1:8" ht="15.6">
      <c r="A158" s="44"/>
      <c r="B158" s="45" t="s">
        <v>666</v>
      </c>
      <c r="C158" s="45"/>
      <c r="D158" s="45"/>
      <c r="E158" s="45"/>
      <c r="F158" s="45"/>
      <c r="G158" s="45"/>
      <c r="H158" s="45"/>
    </row>
    <row r="159" spans="1:8" ht="32.4">
      <c r="A159" s="44"/>
      <c r="B159" s="65" t="s">
        <v>667</v>
      </c>
      <c r="C159" s="45"/>
      <c r="D159" s="45"/>
      <c r="E159" s="45"/>
      <c r="F159" s="45"/>
      <c r="G159" s="45"/>
      <c r="H159" s="45"/>
    </row>
    <row r="160" spans="1:8" ht="15.6">
      <c r="A160" s="177" t="s">
        <v>668</v>
      </c>
      <c r="B160" s="178"/>
      <c r="C160" s="178"/>
      <c r="D160" s="178"/>
      <c r="E160" s="178"/>
      <c r="F160" s="178"/>
      <c r="G160" s="178"/>
      <c r="H160" s="179"/>
    </row>
    <row r="161" spans="1:11" ht="31.2">
      <c r="A161" s="44"/>
      <c r="B161" s="45" t="s">
        <v>664</v>
      </c>
      <c r="C161" s="45"/>
      <c r="D161" s="45"/>
      <c r="E161" s="45"/>
      <c r="F161" s="45"/>
      <c r="G161" s="45"/>
      <c r="H161" s="45"/>
    </row>
    <row r="162" spans="1:11" ht="31.2">
      <c r="A162" s="44"/>
      <c r="B162" s="45" t="s">
        <v>665</v>
      </c>
      <c r="C162" s="45"/>
      <c r="D162" s="45"/>
      <c r="E162" s="45"/>
      <c r="F162" s="45"/>
      <c r="G162" s="45"/>
      <c r="H162" s="45"/>
    </row>
    <row r="163" spans="1:11" ht="15.6">
      <c r="A163" s="44"/>
      <c r="B163" s="45" t="s">
        <v>666</v>
      </c>
      <c r="C163" s="45"/>
      <c r="D163" s="45"/>
      <c r="E163" s="45"/>
      <c r="F163" s="45"/>
      <c r="G163" s="45"/>
      <c r="H163" s="45"/>
    </row>
    <row r="164" spans="1:11" ht="31.2">
      <c r="A164" s="68"/>
      <c r="B164" s="56" t="s">
        <v>669</v>
      </c>
      <c r="C164" s="44" t="s">
        <v>651</v>
      </c>
      <c r="D164" s="69">
        <f>E23+E24</f>
        <v>611.4</v>
      </c>
      <c r="E164" s="44">
        <v>611.4</v>
      </c>
      <c r="F164" s="44"/>
      <c r="G164" s="44" t="s">
        <v>651</v>
      </c>
      <c r="H164" s="44" t="s">
        <v>651</v>
      </c>
    </row>
    <row r="165" spans="1:11" ht="15.6">
      <c r="A165" s="38"/>
    </row>
    <row r="166" spans="1:11" ht="15.6">
      <c r="A166" s="180" t="s">
        <v>670</v>
      </c>
      <c r="B166" s="180"/>
      <c r="C166" s="180"/>
      <c r="D166" s="180"/>
      <c r="E166" s="180"/>
      <c r="F166" s="180"/>
      <c r="G166" s="180"/>
      <c r="H166" s="180"/>
      <c r="I166" s="180"/>
      <c r="J166" s="180"/>
      <c r="K166" s="180"/>
    </row>
    <row r="167" spans="1:11" ht="15.6">
      <c r="A167" s="181" t="s">
        <v>671</v>
      </c>
      <c r="B167" s="181"/>
      <c r="C167" s="181"/>
      <c r="D167" s="181"/>
      <c r="E167" s="181"/>
      <c r="F167" s="181"/>
      <c r="G167" s="181"/>
      <c r="H167" s="181"/>
      <c r="I167" s="181"/>
      <c r="J167" s="181"/>
      <c r="K167" s="181"/>
    </row>
    <row r="169" spans="1:11" ht="15.6">
      <c r="A169" s="180" t="s">
        <v>672</v>
      </c>
      <c r="B169" s="180"/>
      <c r="C169" s="180"/>
      <c r="D169" s="180"/>
      <c r="E169" s="180"/>
      <c r="F169" s="180"/>
      <c r="G169" s="180"/>
      <c r="H169" s="180"/>
      <c r="I169" s="180"/>
      <c r="J169" s="180"/>
      <c r="K169" s="180"/>
    </row>
    <row r="170" spans="1:11" ht="39" customHeight="1">
      <c r="A170" s="181" t="s">
        <v>673</v>
      </c>
      <c r="B170" s="181"/>
      <c r="C170" s="181"/>
      <c r="D170" s="181"/>
      <c r="E170" s="181"/>
      <c r="F170" s="181"/>
      <c r="G170" s="181"/>
      <c r="H170" s="181"/>
      <c r="I170" s="181"/>
      <c r="J170" s="181"/>
      <c r="K170" s="181"/>
    </row>
    <row r="171" spans="1:11" ht="15.6">
      <c r="A171" s="180" t="s">
        <v>674</v>
      </c>
      <c r="B171" s="180"/>
      <c r="C171" s="180"/>
      <c r="D171" s="180"/>
      <c r="E171" s="180"/>
      <c r="F171" s="180"/>
      <c r="G171" s="180"/>
      <c r="H171" s="180"/>
      <c r="I171" s="180"/>
      <c r="J171" s="180"/>
      <c r="K171" s="180"/>
    </row>
    <row r="172" spans="1:11" ht="15.6">
      <c r="A172" s="181" t="s">
        <v>683</v>
      </c>
      <c r="B172" s="181"/>
      <c r="C172" s="181"/>
      <c r="D172" s="181"/>
      <c r="E172" s="181"/>
      <c r="F172" s="181"/>
      <c r="G172" s="181"/>
      <c r="H172" s="181"/>
      <c r="I172" s="181"/>
      <c r="J172" s="181"/>
      <c r="K172" s="181"/>
    </row>
    <row r="173" spans="1:11" ht="19.8" customHeight="1">
      <c r="A173" s="181" t="s">
        <v>684</v>
      </c>
      <c r="B173" s="181"/>
      <c r="C173" s="181"/>
      <c r="D173" s="181"/>
      <c r="E173" s="181"/>
      <c r="F173" s="181"/>
      <c r="G173" s="181"/>
      <c r="H173" s="181"/>
      <c r="I173" s="181"/>
      <c r="J173" s="181"/>
      <c r="K173" s="181"/>
    </row>
    <row r="174" spans="1:11" ht="15.6">
      <c r="A174" s="181" t="s">
        <v>685</v>
      </c>
      <c r="B174" s="181"/>
      <c r="C174" s="181"/>
      <c r="D174" s="181"/>
      <c r="E174" s="181"/>
      <c r="F174" s="181"/>
      <c r="G174" s="181"/>
      <c r="H174" s="181"/>
      <c r="I174" s="181"/>
      <c r="J174" s="181"/>
      <c r="K174" s="181"/>
    </row>
    <row r="175" spans="1:11" ht="15.6">
      <c r="A175" s="181" t="s">
        <v>675</v>
      </c>
      <c r="B175" s="181"/>
      <c r="C175" s="181"/>
      <c r="D175" s="181"/>
      <c r="E175" s="181"/>
      <c r="F175" s="181"/>
      <c r="G175" s="181"/>
      <c r="H175" s="181"/>
      <c r="I175" s="181"/>
      <c r="J175" s="181"/>
      <c r="K175" s="181"/>
    </row>
    <row r="176" spans="1:11" ht="15.6">
      <c r="A176" s="180"/>
      <c r="B176" s="180"/>
      <c r="C176" s="180"/>
      <c r="D176" s="180"/>
      <c r="E176" s="70"/>
    </row>
    <row r="177" spans="1:11" ht="15.6">
      <c r="A177" s="107"/>
      <c r="B177" s="29" t="s">
        <v>141</v>
      </c>
      <c r="C177" s="29"/>
      <c r="D177" s="29"/>
      <c r="E177" s="153" t="s">
        <v>142</v>
      </c>
      <c r="F177" s="153"/>
      <c r="G177" s="153"/>
    </row>
    <row r="179" spans="1:11" ht="15.6">
      <c r="A179" s="186"/>
      <c r="B179" s="186"/>
      <c r="C179" s="186"/>
      <c r="D179" s="186"/>
      <c r="E179" s="186"/>
      <c r="F179" s="186"/>
      <c r="G179" s="186"/>
      <c r="H179" s="186"/>
      <c r="I179" s="186"/>
      <c r="J179" s="186"/>
      <c r="K179" s="186"/>
    </row>
  </sheetData>
  <mergeCells count="151">
    <mergeCell ref="A6:L6"/>
    <mergeCell ref="A7:L7"/>
    <mergeCell ref="A8:L8"/>
    <mergeCell ref="A9:L9"/>
    <mergeCell ref="A10:L10"/>
    <mergeCell ref="A1:L1"/>
    <mergeCell ref="A2:L2"/>
    <mergeCell ref="A3:L3"/>
    <mergeCell ref="A4:L4"/>
    <mergeCell ref="A5:L5"/>
    <mergeCell ref="A11:K11"/>
    <mergeCell ref="A12:K12"/>
    <mergeCell ref="A13:L13"/>
    <mergeCell ref="A15:A16"/>
    <mergeCell ref="B15:B16"/>
    <mergeCell ref="C15:F15"/>
    <mergeCell ref="G15:I15"/>
    <mergeCell ref="J15:L15"/>
    <mergeCell ref="C16:D16"/>
    <mergeCell ref="A26:L26"/>
    <mergeCell ref="B28:D28"/>
    <mergeCell ref="E28:G28"/>
    <mergeCell ref="H28:J28"/>
    <mergeCell ref="K28:L28"/>
    <mergeCell ref="C23:D23"/>
    <mergeCell ref="C24:D24"/>
    <mergeCell ref="C25:D25"/>
    <mergeCell ref="C17:D17"/>
    <mergeCell ref="A18:L18"/>
    <mergeCell ref="C19:D19"/>
    <mergeCell ref="C20:D20"/>
    <mergeCell ref="C21:D21"/>
    <mergeCell ref="C22:D22"/>
    <mergeCell ref="B31:D31"/>
    <mergeCell ref="E31:G31"/>
    <mergeCell ref="H31:J31"/>
    <mergeCell ref="K31:L31"/>
    <mergeCell ref="B32:D32"/>
    <mergeCell ref="E32:G32"/>
    <mergeCell ref="H32:J32"/>
    <mergeCell ref="K32:L32"/>
    <mergeCell ref="B29:D29"/>
    <mergeCell ref="E29:G29"/>
    <mergeCell ref="H29:J29"/>
    <mergeCell ref="K29:L29"/>
    <mergeCell ref="B30:D30"/>
    <mergeCell ref="E30:G30"/>
    <mergeCell ref="H30:J30"/>
    <mergeCell ref="K30:L30"/>
    <mergeCell ref="A33:L33"/>
    <mergeCell ref="B34:D34"/>
    <mergeCell ref="E34:G34"/>
    <mergeCell ref="H34:J34"/>
    <mergeCell ref="K34:L34"/>
    <mergeCell ref="B35:D35"/>
    <mergeCell ref="E35:G35"/>
    <mergeCell ref="H35:J35"/>
    <mergeCell ref="K35:L35"/>
    <mergeCell ref="B38:D38"/>
    <mergeCell ref="E38:G38"/>
    <mergeCell ref="H38:J38"/>
    <mergeCell ref="K38:L38"/>
    <mergeCell ref="B39:D39"/>
    <mergeCell ref="E39:G39"/>
    <mergeCell ref="H39:J39"/>
    <mergeCell ref="K39:L39"/>
    <mergeCell ref="B36:D36"/>
    <mergeCell ref="E36:G36"/>
    <mergeCell ref="H36:J36"/>
    <mergeCell ref="K36:L36"/>
    <mergeCell ref="B37:D37"/>
    <mergeCell ref="E37:G37"/>
    <mergeCell ref="H37:J37"/>
    <mergeCell ref="K37:L37"/>
    <mergeCell ref="A40:L40"/>
    <mergeCell ref="B41:D41"/>
    <mergeCell ref="E41:G41"/>
    <mergeCell ref="H41:J41"/>
    <mergeCell ref="K41:L41"/>
    <mergeCell ref="B42:D42"/>
    <mergeCell ref="E42:G42"/>
    <mergeCell ref="H42:J42"/>
    <mergeCell ref="K42:L42"/>
    <mergeCell ref="A45:L45"/>
    <mergeCell ref="A46:L46"/>
    <mergeCell ref="A47:K47"/>
    <mergeCell ref="A48:A49"/>
    <mergeCell ref="B48:B49"/>
    <mergeCell ref="C48:E48"/>
    <mergeCell ref="F48:H48"/>
    <mergeCell ref="I48:K48"/>
    <mergeCell ref="B43:D43"/>
    <mergeCell ref="E43:G43"/>
    <mergeCell ref="H43:J43"/>
    <mergeCell ref="K43:L43"/>
    <mergeCell ref="B44:D44"/>
    <mergeCell ref="E44:G44"/>
    <mergeCell ref="H44:J44"/>
    <mergeCell ref="K44:L44"/>
    <mergeCell ref="A89:K89"/>
    <mergeCell ref="A90:K90"/>
    <mergeCell ref="A91:A93"/>
    <mergeCell ref="B91:B93"/>
    <mergeCell ref="C91:E92"/>
    <mergeCell ref="F91:H92"/>
    <mergeCell ref="I91:K91"/>
    <mergeCell ref="I92:K92"/>
    <mergeCell ref="A50:K50"/>
    <mergeCell ref="A58:K58"/>
    <mergeCell ref="A69:K69"/>
    <mergeCell ref="A78:K78"/>
    <mergeCell ref="A87:K87"/>
    <mergeCell ref="A88:K88"/>
    <mergeCell ref="A95:K95"/>
    <mergeCell ref="A101:K101"/>
    <mergeCell ref="A138:K138"/>
    <mergeCell ref="A142:A143"/>
    <mergeCell ref="C142:C143"/>
    <mergeCell ref="D142:D143"/>
    <mergeCell ref="E142:E143"/>
    <mergeCell ref="F142:F143"/>
    <mergeCell ref="G142:G143"/>
    <mergeCell ref="A135:K135"/>
    <mergeCell ref="A137:K137"/>
    <mergeCell ref="A134:K134"/>
    <mergeCell ref="A136:K136"/>
    <mergeCell ref="E177:G177"/>
    <mergeCell ref="A174:K174"/>
    <mergeCell ref="A175:K175"/>
    <mergeCell ref="A176:D176"/>
    <mergeCell ref="A179:K179"/>
    <mergeCell ref="A169:K169"/>
    <mergeCell ref="A170:K170"/>
    <mergeCell ref="A171:K171"/>
    <mergeCell ref="A172:K172"/>
    <mergeCell ref="A173:K173"/>
    <mergeCell ref="A151:H151"/>
    <mergeCell ref="A152:H152"/>
    <mergeCell ref="A155:H155"/>
    <mergeCell ref="A160:H160"/>
    <mergeCell ref="A166:K166"/>
    <mergeCell ref="A167:K167"/>
    <mergeCell ref="H142:H143"/>
    <mergeCell ref="A148:H148"/>
    <mergeCell ref="A149:A150"/>
    <mergeCell ref="C149:C150"/>
    <mergeCell ref="D149:D150"/>
    <mergeCell ref="E149:E150"/>
    <mergeCell ref="F149:F150"/>
    <mergeCell ref="G149:G150"/>
    <mergeCell ref="H149:H150"/>
  </mergeCells>
  <pageMargins left="0.7" right="0.7" top="0.75" bottom="0.75" header="0.3" footer="0.3"/>
  <pageSetup paperSize="9" scale="79" orientation="landscape" verticalDpi="0" r:id="rId1"/>
  <rowBreaks count="1" manualBreakCount="1">
    <brk id="33" max="16383" man="1"/>
  </rowBreaks>
</worksheet>
</file>

<file path=xl/worksheets/sheet24.xml><?xml version="1.0" encoding="utf-8"?>
<worksheet xmlns="http://schemas.openxmlformats.org/spreadsheetml/2006/main" xmlns:r="http://schemas.openxmlformats.org/officeDocument/2006/relationships">
  <dimension ref="A1:L206"/>
  <sheetViews>
    <sheetView tabSelected="1" view="pageBreakPreview" topLeftCell="A103" zoomScale="85" zoomScaleSheetLayoutView="85" workbookViewId="0">
      <selection activeCell="A184" sqref="A1:XFD1048576"/>
    </sheetView>
  </sheetViews>
  <sheetFormatPr defaultRowHeight="13.2"/>
  <cols>
    <col min="1" max="1" width="5.109375" style="85" customWidth="1"/>
    <col min="2" max="2" width="27" style="79" customWidth="1"/>
    <col min="3" max="3" width="8.88671875" style="79"/>
    <col min="4" max="12" width="11.21875" style="79" customWidth="1"/>
    <col min="13" max="16384" width="8.88671875" style="79"/>
  </cols>
  <sheetData>
    <row r="1" spans="1:12" s="75" customFormat="1" ht="15.6">
      <c r="A1" s="186" t="s">
        <v>557</v>
      </c>
      <c r="B1" s="186"/>
      <c r="C1" s="186"/>
      <c r="D1" s="186"/>
      <c r="E1" s="186"/>
      <c r="F1" s="186"/>
      <c r="G1" s="186"/>
      <c r="H1" s="186"/>
      <c r="I1" s="186"/>
      <c r="J1" s="186"/>
      <c r="K1" s="186"/>
      <c r="L1" s="186"/>
    </row>
    <row r="2" spans="1:12" s="75" customFormat="1" ht="15.6">
      <c r="A2" s="186" t="s">
        <v>558</v>
      </c>
      <c r="B2" s="186"/>
      <c r="C2" s="186"/>
      <c r="D2" s="186"/>
      <c r="E2" s="186"/>
      <c r="F2" s="186"/>
      <c r="G2" s="186"/>
      <c r="H2" s="186"/>
      <c r="I2" s="186"/>
      <c r="J2" s="186"/>
      <c r="K2" s="186"/>
      <c r="L2" s="186"/>
    </row>
    <row r="3" spans="1:12" s="75" customFormat="1">
      <c r="A3" s="81"/>
    </row>
    <row r="4" spans="1:12" s="75" customFormat="1" ht="17.399999999999999">
      <c r="A4" s="232" t="s">
        <v>698</v>
      </c>
      <c r="B4" s="232"/>
      <c r="C4" s="232"/>
      <c r="D4" s="232"/>
      <c r="E4" s="232"/>
      <c r="F4" s="232"/>
      <c r="G4" s="232"/>
      <c r="H4" s="232"/>
      <c r="I4" s="232"/>
      <c r="J4" s="232"/>
      <c r="K4" s="232"/>
      <c r="L4" s="232"/>
    </row>
    <row r="5" spans="1:12" s="75" customFormat="1" ht="17.399999999999999">
      <c r="A5" s="232" t="s">
        <v>559</v>
      </c>
      <c r="B5" s="232"/>
      <c r="C5" s="232"/>
      <c r="D5" s="232"/>
      <c r="E5" s="232"/>
      <c r="F5" s="232"/>
      <c r="G5" s="232"/>
      <c r="H5" s="232"/>
      <c r="I5" s="232"/>
      <c r="J5" s="232"/>
      <c r="K5" s="232"/>
      <c r="L5" s="232"/>
    </row>
    <row r="6" spans="1:12" s="75" customFormat="1" ht="15.6">
      <c r="A6" s="231" t="s">
        <v>737</v>
      </c>
      <c r="B6" s="231"/>
      <c r="C6" s="231"/>
      <c r="D6" s="231"/>
      <c r="E6" s="231"/>
      <c r="F6" s="231"/>
      <c r="G6" s="231"/>
      <c r="H6" s="231"/>
      <c r="I6" s="231"/>
      <c r="J6" s="231"/>
      <c r="K6" s="231"/>
      <c r="L6" s="231"/>
    </row>
    <row r="7" spans="1:12" s="75" customFormat="1">
      <c r="A7" s="119" t="s">
        <v>686</v>
      </c>
      <c r="B7" s="119"/>
      <c r="C7" s="119"/>
      <c r="D7" s="119"/>
      <c r="E7" s="119"/>
      <c r="F7" s="119"/>
      <c r="G7" s="119"/>
      <c r="H7" s="119"/>
      <c r="I7" s="119"/>
      <c r="J7" s="119"/>
      <c r="K7" s="119"/>
      <c r="L7" s="119"/>
    </row>
    <row r="8" spans="1:12" s="75" customFormat="1" ht="15.6">
      <c r="A8" s="231" t="s">
        <v>737</v>
      </c>
      <c r="B8" s="231"/>
      <c r="C8" s="231"/>
      <c r="D8" s="231"/>
      <c r="E8" s="231"/>
      <c r="F8" s="231"/>
      <c r="G8" s="231"/>
      <c r="H8" s="231"/>
      <c r="I8" s="231"/>
      <c r="J8" s="231"/>
      <c r="K8" s="231"/>
      <c r="L8" s="231"/>
    </row>
    <row r="9" spans="1:12" s="75" customFormat="1">
      <c r="A9" s="119" t="s">
        <v>687</v>
      </c>
      <c r="B9" s="119"/>
      <c r="C9" s="119"/>
      <c r="D9" s="119"/>
      <c r="E9" s="119"/>
      <c r="F9" s="119"/>
      <c r="G9" s="119"/>
      <c r="H9" s="119"/>
      <c r="I9" s="119"/>
      <c r="J9" s="119"/>
      <c r="K9" s="119"/>
      <c r="L9" s="119"/>
    </row>
    <row r="10" spans="1:12" s="75" customFormat="1" ht="15.6">
      <c r="A10" s="180" t="s">
        <v>699</v>
      </c>
      <c r="B10" s="180"/>
      <c r="C10" s="180"/>
      <c r="D10" s="180"/>
      <c r="E10" s="180"/>
      <c r="F10" s="180"/>
      <c r="G10" s="180"/>
      <c r="H10" s="180"/>
      <c r="I10" s="180"/>
      <c r="J10" s="180"/>
      <c r="K10" s="180"/>
      <c r="L10" s="180"/>
    </row>
    <row r="11" spans="1:12" s="75" customFormat="1">
      <c r="A11" s="119" t="s">
        <v>688</v>
      </c>
      <c r="B11" s="119"/>
      <c r="C11" s="119"/>
      <c r="D11" s="119"/>
      <c r="E11" s="119"/>
      <c r="F11" s="119"/>
      <c r="G11" s="119"/>
      <c r="H11" s="119"/>
      <c r="I11" s="119"/>
      <c r="J11" s="119"/>
      <c r="K11" s="119"/>
      <c r="L11" s="119"/>
    </row>
    <row r="12" spans="1:12" s="75" customFormat="1" ht="31.8" customHeight="1">
      <c r="A12" s="181" t="s">
        <v>920</v>
      </c>
      <c r="B12" s="181"/>
      <c r="C12" s="181"/>
      <c r="D12" s="181"/>
      <c r="E12" s="181"/>
      <c r="F12" s="181"/>
      <c r="G12" s="181"/>
      <c r="H12" s="181"/>
      <c r="I12" s="181"/>
      <c r="J12" s="181"/>
      <c r="K12" s="181"/>
    </row>
    <row r="13" spans="1:12" s="75" customFormat="1" ht="15.6">
      <c r="A13" s="181" t="s">
        <v>561</v>
      </c>
      <c r="B13" s="181"/>
      <c r="C13" s="181"/>
      <c r="D13" s="181"/>
      <c r="E13" s="181"/>
      <c r="F13" s="181"/>
      <c r="G13" s="181"/>
      <c r="H13" s="181"/>
      <c r="I13" s="181"/>
      <c r="J13" s="181"/>
      <c r="K13" s="181"/>
    </row>
    <row r="14" spans="1:12" s="75" customFormat="1">
      <c r="A14" s="81"/>
    </row>
    <row r="15" spans="1:12" s="75" customFormat="1" ht="15.6">
      <c r="A15" s="181" t="s">
        <v>562</v>
      </c>
      <c r="B15" s="181"/>
      <c r="C15" s="181"/>
      <c r="D15" s="181"/>
      <c r="E15" s="181"/>
      <c r="F15" s="181"/>
      <c r="G15" s="181"/>
      <c r="H15" s="181"/>
      <c r="I15" s="181"/>
      <c r="J15" s="181"/>
      <c r="K15" s="181"/>
      <c r="L15" s="181"/>
    </row>
    <row r="16" spans="1:12" s="75" customFormat="1" ht="15.6">
      <c r="A16" s="84"/>
    </row>
    <row r="17" spans="1:12" s="75" customFormat="1" ht="15.6">
      <c r="A17" s="283" t="s">
        <v>563</v>
      </c>
      <c r="B17" s="182" t="s">
        <v>564</v>
      </c>
      <c r="C17" s="192" t="s">
        <v>565</v>
      </c>
      <c r="D17" s="193"/>
      <c r="E17" s="193"/>
      <c r="F17" s="194"/>
      <c r="G17" s="192" t="s">
        <v>566</v>
      </c>
      <c r="H17" s="193"/>
      <c r="I17" s="194"/>
      <c r="J17" s="192" t="s">
        <v>567</v>
      </c>
      <c r="K17" s="193"/>
      <c r="L17" s="194"/>
    </row>
    <row r="18" spans="1:12" s="75" customFormat="1" ht="31.2">
      <c r="A18" s="284"/>
      <c r="B18" s="183"/>
      <c r="C18" s="192" t="s">
        <v>568</v>
      </c>
      <c r="D18" s="194"/>
      <c r="E18" s="44" t="s">
        <v>569</v>
      </c>
      <c r="F18" s="44" t="s">
        <v>570</v>
      </c>
      <c r="G18" s="44" t="s">
        <v>568</v>
      </c>
      <c r="H18" s="44" t="s">
        <v>569</v>
      </c>
      <c r="I18" s="44" t="s">
        <v>570</v>
      </c>
      <c r="J18" s="44" t="s">
        <v>568</v>
      </c>
      <c r="K18" s="44" t="s">
        <v>569</v>
      </c>
      <c r="L18" s="44" t="s">
        <v>570</v>
      </c>
    </row>
    <row r="19" spans="1:12" s="75" customFormat="1" ht="15.6">
      <c r="A19" s="285" t="s">
        <v>571</v>
      </c>
      <c r="B19" s="45" t="s">
        <v>572</v>
      </c>
      <c r="C19" s="192">
        <v>15478.6</v>
      </c>
      <c r="D19" s="194"/>
      <c r="E19" s="44">
        <v>117.8</v>
      </c>
      <c r="F19" s="44">
        <f>C19+E19</f>
        <v>15596.4</v>
      </c>
      <c r="G19" s="44">
        <v>15407.5</v>
      </c>
      <c r="H19" s="44">
        <v>377.2</v>
      </c>
      <c r="I19" s="44">
        <f>G19+H19</f>
        <v>15784.7</v>
      </c>
      <c r="J19" s="44">
        <f>G19-C19</f>
        <v>-71.100000000000364</v>
      </c>
      <c r="K19" s="44">
        <f>H19-E19</f>
        <v>259.39999999999998</v>
      </c>
      <c r="L19" s="44">
        <f>J19+K19</f>
        <v>188.29999999999961</v>
      </c>
    </row>
    <row r="20" spans="1:12" s="75" customFormat="1" ht="15.6">
      <c r="A20" s="192" t="s">
        <v>700</v>
      </c>
      <c r="B20" s="193"/>
      <c r="C20" s="193"/>
      <c r="D20" s="193"/>
      <c r="E20" s="193"/>
      <c r="F20" s="193"/>
      <c r="G20" s="193"/>
      <c r="H20" s="193"/>
      <c r="I20" s="193"/>
      <c r="J20" s="193"/>
      <c r="K20" s="193"/>
      <c r="L20" s="194"/>
    </row>
    <row r="21" spans="1:12" s="75" customFormat="1" ht="15.6">
      <c r="A21" s="58" t="s">
        <v>573</v>
      </c>
      <c r="B21" s="48" t="s">
        <v>574</v>
      </c>
      <c r="C21" s="192" t="s">
        <v>573</v>
      </c>
      <c r="D21" s="194"/>
      <c r="E21" s="44" t="s">
        <v>573</v>
      </c>
      <c r="F21" s="44" t="s">
        <v>573</v>
      </c>
      <c r="G21" s="44" t="s">
        <v>573</v>
      </c>
      <c r="H21" s="44" t="s">
        <v>573</v>
      </c>
      <c r="I21" s="44" t="s">
        <v>573</v>
      </c>
      <c r="J21" s="44" t="s">
        <v>573</v>
      </c>
      <c r="K21" s="44" t="s">
        <v>573</v>
      </c>
      <c r="L21" s="44" t="s">
        <v>573</v>
      </c>
    </row>
    <row r="22" spans="1:12" s="75" customFormat="1" ht="93.6">
      <c r="A22" s="80"/>
      <c r="B22" s="49" t="s">
        <v>701</v>
      </c>
      <c r="C22" s="219">
        <v>15478.6</v>
      </c>
      <c r="D22" s="219"/>
      <c r="E22" s="286">
        <v>13.8</v>
      </c>
      <c r="F22" s="110">
        <f>C22+E22</f>
        <v>15492.4</v>
      </c>
      <c r="G22" s="110">
        <v>15407.5</v>
      </c>
      <c r="H22" s="110">
        <v>273.2</v>
      </c>
      <c r="I22" s="110">
        <f>G22+H22</f>
        <v>15680.7</v>
      </c>
      <c r="J22" s="110">
        <f>G22-C22</f>
        <v>-71.100000000000364</v>
      </c>
      <c r="K22" s="110">
        <f>H22-E22</f>
        <v>259.39999999999998</v>
      </c>
      <c r="L22" s="110">
        <f>J22+K22</f>
        <v>188.29999999999961</v>
      </c>
    </row>
    <row r="23" spans="1:12" s="75" customFormat="1" ht="46.8">
      <c r="A23" s="80"/>
      <c r="B23" s="49" t="s">
        <v>702</v>
      </c>
      <c r="C23" s="219"/>
      <c r="D23" s="219"/>
      <c r="E23" s="286">
        <v>50</v>
      </c>
      <c r="F23" s="110">
        <f>C23+E23</f>
        <v>50</v>
      </c>
      <c r="G23" s="110"/>
      <c r="H23" s="110">
        <v>50</v>
      </c>
      <c r="I23" s="110">
        <f>G23+H23</f>
        <v>50</v>
      </c>
      <c r="J23" s="110">
        <f t="shared" ref="J23:J25" si="0">G23-C23</f>
        <v>0</v>
      </c>
      <c r="K23" s="110">
        <f t="shared" ref="K23:K25" si="1">H23-E23</f>
        <v>0</v>
      </c>
      <c r="L23" s="110">
        <f t="shared" ref="L23:L25" si="2">J23+K23</f>
        <v>0</v>
      </c>
    </row>
    <row r="24" spans="1:12" s="75" customFormat="1" ht="46.8">
      <c r="A24" s="80"/>
      <c r="B24" s="49" t="s">
        <v>703</v>
      </c>
      <c r="C24" s="219"/>
      <c r="D24" s="219"/>
      <c r="E24" s="286">
        <v>52.9</v>
      </c>
      <c r="F24" s="110">
        <f>C24+E24</f>
        <v>52.9</v>
      </c>
      <c r="G24" s="110"/>
      <c r="H24" s="110">
        <v>52.9</v>
      </c>
      <c r="I24" s="110">
        <f>G24+H24</f>
        <v>52.9</v>
      </c>
      <c r="J24" s="110">
        <f t="shared" si="0"/>
        <v>0</v>
      </c>
      <c r="K24" s="110">
        <f t="shared" si="1"/>
        <v>0</v>
      </c>
      <c r="L24" s="110">
        <f t="shared" si="2"/>
        <v>0</v>
      </c>
    </row>
    <row r="25" spans="1:12" s="75" customFormat="1" ht="46.8">
      <c r="A25" s="80"/>
      <c r="B25" s="49" t="s">
        <v>704</v>
      </c>
      <c r="C25" s="219"/>
      <c r="D25" s="219"/>
      <c r="E25" s="286">
        <v>1.1000000000000001</v>
      </c>
      <c r="F25" s="110">
        <f>C25+E25</f>
        <v>1.1000000000000001</v>
      </c>
      <c r="G25" s="110"/>
      <c r="H25" s="110">
        <v>1.1000000000000001</v>
      </c>
      <c r="I25" s="110">
        <f>G25+H25</f>
        <v>1.1000000000000001</v>
      </c>
      <c r="J25" s="110">
        <f t="shared" si="0"/>
        <v>0</v>
      </c>
      <c r="K25" s="110">
        <f t="shared" si="1"/>
        <v>0</v>
      </c>
      <c r="L25" s="110">
        <f t="shared" si="2"/>
        <v>0</v>
      </c>
    </row>
    <row r="26" spans="1:12" s="75" customFormat="1" ht="15.6">
      <c r="A26" s="80"/>
      <c r="B26" s="51" t="s">
        <v>580</v>
      </c>
      <c r="C26" s="287">
        <f>C22+C23+C24+C25</f>
        <v>15478.6</v>
      </c>
      <c r="D26" s="287"/>
      <c r="E26" s="288">
        <f t="shared" ref="E26:L26" si="3">E22+E23+E24+E25</f>
        <v>117.79999999999998</v>
      </c>
      <c r="F26" s="61">
        <f t="shared" si="3"/>
        <v>15596.4</v>
      </c>
      <c r="G26" s="61">
        <f t="shared" si="3"/>
        <v>15407.5</v>
      </c>
      <c r="H26" s="61">
        <f t="shared" si="3"/>
        <v>377.2</v>
      </c>
      <c r="I26" s="61">
        <f t="shared" si="3"/>
        <v>15784.7</v>
      </c>
      <c r="J26" s="61">
        <f t="shared" si="3"/>
        <v>-71.100000000000364</v>
      </c>
      <c r="K26" s="61">
        <f t="shared" si="3"/>
        <v>259.39999999999998</v>
      </c>
      <c r="L26" s="61">
        <f t="shared" si="3"/>
        <v>188.29999999999961</v>
      </c>
    </row>
    <row r="27" spans="1:12" s="75" customFormat="1" ht="15.6">
      <c r="A27" s="207" t="s">
        <v>705</v>
      </c>
      <c r="B27" s="208"/>
      <c r="C27" s="208"/>
      <c r="D27" s="208"/>
      <c r="E27" s="208"/>
      <c r="F27" s="208"/>
      <c r="G27" s="208"/>
      <c r="H27" s="208"/>
      <c r="I27" s="208"/>
      <c r="J27" s="208"/>
      <c r="K27" s="208"/>
      <c r="L27" s="209"/>
    </row>
    <row r="28" spans="1:12" s="75" customFormat="1" ht="94.8" customHeight="1">
      <c r="A28" s="233" t="s">
        <v>738</v>
      </c>
      <c r="B28" s="234"/>
      <c r="C28" s="234"/>
      <c r="D28" s="234"/>
      <c r="E28" s="234"/>
      <c r="F28" s="234"/>
      <c r="G28" s="234"/>
      <c r="H28" s="234"/>
      <c r="I28" s="234"/>
      <c r="J28" s="234"/>
      <c r="K28" s="234"/>
      <c r="L28" s="235"/>
    </row>
    <row r="29" spans="1:12" s="75" customFormat="1" ht="21" customHeight="1">
      <c r="A29" s="180" t="s">
        <v>582</v>
      </c>
      <c r="B29" s="180"/>
      <c r="C29" s="180"/>
      <c r="D29" s="180"/>
      <c r="E29" s="180"/>
      <c r="F29" s="180"/>
      <c r="G29" s="180"/>
      <c r="H29" s="180"/>
      <c r="I29" s="180"/>
      <c r="J29" s="180"/>
      <c r="K29" s="180"/>
      <c r="L29" s="180"/>
    </row>
    <row r="30" spans="1:12" s="75" customFormat="1" ht="15.6">
      <c r="A30" s="186" t="s">
        <v>583</v>
      </c>
      <c r="B30" s="186"/>
      <c r="C30" s="186"/>
      <c r="D30" s="186"/>
      <c r="E30" s="186"/>
      <c r="F30" s="186"/>
      <c r="G30" s="186"/>
      <c r="H30" s="186"/>
      <c r="I30" s="186"/>
      <c r="J30" s="186"/>
      <c r="K30" s="186"/>
      <c r="L30" s="186"/>
    </row>
    <row r="31" spans="1:12" s="75" customFormat="1" ht="26.4">
      <c r="A31" s="289" t="s">
        <v>563</v>
      </c>
      <c r="B31" s="219" t="s">
        <v>564</v>
      </c>
      <c r="C31" s="219"/>
      <c r="D31" s="219"/>
      <c r="E31" s="219" t="s">
        <v>565</v>
      </c>
      <c r="F31" s="219"/>
      <c r="G31" s="219"/>
      <c r="H31" s="219" t="s">
        <v>566</v>
      </c>
      <c r="I31" s="219"/>
      <c r="J31" s="219"/>
      <c r="K31" s="219" t="s">
        <v>567</v>
      </c>
      <c r="L31" s="219"/>
    </row>
    <row r="32" spans="1:12" s="75" customFormat="1" ht="15.6">
      <c r="A32" s="80" t="s">
        <v>571</v>
      </c>
      <c r="B32" s="213" t="s">
        <v>584</v>
      </c>
      <c r="C32" s="213"/>
      <c r="D32" s="213"/>
      <c r="E32" s="219" t="s">
        <v>585</v>
      </c>
      <c r="F32" s="219"/>
      <c r="G32" s="219"/>
      <c r="H32" s="219" t="s">
        <v>573</v>
      </c>
      <c r="I32" s="219"/>
      <c r="J32" s="219"/>
      <c r="K32" s="219" t="s">
        <v>585</v>
      </c>
      <c r="L32" s="219"/>
    </row>
    <row r="33" spans="1:12" s="75" customFormat="1" ht="14.4" customHeight="1">
      <c r="A33" s="80" t="s">
        <v>573</v>
      </c>
      <c r="B33" s="213" t="s">
        <v>586</v>
      </c>
      <c r="C33" s="213"/>
      <c r="D33" s="213"/>
      <c r="E33" s="219" t="s">
        <v>573</v>
      </c>
      <c r="F33" s="219"/>
      <c r="G33" s="219"/>
      <c r="H33" s="219" t="s">
        <v>573</v>
      </c>
      <c r="I33" s="219"/>
      <c r="J33" s="219"/>
      <c r="K33" s="219" t="s">
        <v>573</v>
      </c>
      <c r="L33" s="219"/>
    </row>
    <row r="34" spans="1:12" s="75" customFormat="1" ht="14.4" customHeight="1">
      <c r="A34" s="80" t="s">
        <v>575</v>
      </c>
      <c r="B34" s="213" t="s">
        <v>587</v>
      </c>
      <c r="C34" s="213"/>
      <c r="D34" s="213"/>
      <c r="E34" s="219" t="s">
        <v>585</v>
      </c>
      <c r="F34" s="219"/>
      <c r="G34" s="219"/>
      <c r="H34" s="219" t="s">
        <v>573</v>
      </c>
      <c r="I34" s="219"/>
      <c r="J34" s="219"/>
      <c r="K34" s="219" t="s">
        <v>585</v>
      </c>
      <c r="L34" s="219"/>
    </row>
    <row r="35" spans="1:12" s="75" customFormat="1" ht="14.4" customHeight="1">
      <c r="A35" s="80" t="s">
        <v>581</v>
      </c>
      <c r="B35" s="213" t="s">
        <v>588</v>
      </c>
      <c r="C35" s="213"/>
      <c r="D35" s="213"/>
      <c r="E35" s="219" t="s">
        <v>585</v>
      </c>
      <c r="F35" s="219"/>
      <c r="G35" s="219"/>
      <c r="H35" s="219" t="s">
        <v>573</v>
      </c>
      <c r="I35" s="219"/>
      <c r="J35" s="219"/>
      <c r="K35" s="219" t="s">
        <v>585</v>
      </c>
      <c r="L35" s="219"/>
    </row>
    <row r="36" spans="1:12" s="75" customFormat="1" ht="15.6">
      <c r="A36" s="220" t="s">
        <v>589</v>
      </c>
      <c r="B36" s="151"/>
      <c r="C36" s="151"/>
      <c r="D36" s="151"/>
      <c r="E36" s="151"/>
      <c r="F36" s="151"/>
      <c r="G36" s="151"/>
      <c r="H36" s="151"/>
      <c r="I36" s="151"/>
      <c r="J36" s="151"/>
      <c r="K36" s="151"/>
      <c r="L36" s="221"/>
    </row>
    <row r="37" spans="1:12" s="75" customFormat="1" ht="15.6">
      <c r="A37" s="80" t="s">
        <v>590</v>
      </c>
      <c r="B37" s="213" t="s">
        <v>591</v>
      </c>
      <c r="C37" s="213"/>
      <c r="D37" s="213"/>
      <c r="E37" s="219">
        <v>117.8</v>
      </c>
      <c r="F37" s="219"/>
      <c r="G37" s="219"/>
      <c r="H37" s="219">
        <v>377.2</v>
      </c>
      <c r="I37" s="219"/>
      <c r="J37" s="219"/>
      <c r="K37" s="219">
        <f>H37-E37</f>
        <v>259.39999999999998</v>
      </c>
      <c r="L37" s="219"/>
    </row>
    <row r="38" spans="1:12" s="75" customFormat="1" ht="15.6">
      <c r="A38" s="80" t="s">
        <v>573</v>
      </c>
      <c r="B38" s="213" t="s">
        <v>586</v>
      </c>
      <c r="C38" s="213"/>
      <c r="D38" s="213"/>
      <c r="E38" s="219" t="s">
        <v>573</v>
      </c>
      <c r="F38" s="219"/>
      <c r="G38" s="219"/>
      <c r="H38" s="219" t="s">
        <v>573</v>
      </c>
      <c r="I38" s="219"/>
      <c r="J38" s="219"/>
      <c r="K38" s="219"/>
      <c r="L38" s="219"/>
    </row>
    <row r="39" spans="1:12" s="75" customFormat="1" ht="16.8" customHeight="1">
      <c r="A39" s="80" t="s">
        <v>592</v>
      </c>
      <c r="B39" s="213" t="s">
        <v>593</v>
      </c>
      <c r="C39" s="213"/>
      <c r="D39" s="213"/>
      <c r="E39" s="219">
        <v>13.8</v>
      </c>
      <c r="F39" s="219"/>
      <c r="G39" s="219"/>
      <c r="H39" s="219">
        <v>273.2</v>
      </c>
      <c r="I39" s="219"/>
      <c r="J39" s="219"/>
      <c r="K39" s="219">
        <f t="shared" ref="K39:K42" si="4">H39-E39</f>
        <v>259.39999999999998</v>
      </c>
      <c r="L39" s="219"/>
    </row>
    <row r="40" spans="1:12" s="75" customFormat="1" ht="16.8" customHeight="1">
      <c r="A40" s="80" t="s">
        <v>594</v>
      </c>
      <c r="B40" s="213" t="s">
        <v>595</v>
      </c>
      <c r="C40" s="213"/>
      <c r="D40" s="213"/>
      <c r="E40" s="219" t="s">
        <v>573</v>
      </c>
      <c r="F40" s="219"/>
      <c r="G40" s="219"/>
      <c r="H40" s="219" t="s">
        <v>573</v>
      </c>
      <c r="I40" s="219"/>
      <c r="J40" s="219"/>
      <c r="K40" s="219"/>
      <c r="L40" s="219"/>
    </row>
    <row r="41" spans="1:12" s="75" customFormat="1" ht="16.8" customHeight="1">
      <c r="A41" s="80" t="s">
        <v>596</v>
      </c>
      <c r="B41" s="213" t="s">
        <v>597</v>
      </c>
      <c r="C41" s="213"/>
      <c r="D41" s="213"/>
      <c r="E41" s="219" t="s">
        <v>573</v>
      </c>
      <c r="F41" s="219"/>
      <c r="G41" s="219"/>
      <c r="H41" s="219" t="s">
        <v>573</v>
      </c>
      <c r="I41" s="219"/>
      <c r="J41" s="219"/>
      <c r="K41" s="219"/>
      <c r="L41" s="219"/>
    </row>
    <row r="42" spans="1:12" s="75" customFormat="1" ht="16.8" customHeight="1">
      <c r="A42" s="80" t="s">
        <v>598</v>
      </c>
      <c r="B42" s="213" t="s">
        <v>599</v>
      </c>
      <c r="C42" s="213"/>
      <c r="D42" s="213"/>
      <c r="E42" s="219">
        <v>104</v>
      </c>
      <c r="F42" s="219"/>
      <c r="G42" s="219"/>
      <c r="H42" s="219">
        <v>104</v>
      </c>
      <c r="I42" s="219"/>
      <c r="J42" s="219"/>
      <c r="K42" s="219">
        <f t="shared" si="4"/>
        <v>0</v>
      </c>
      <c r="L42" s="219"/>
    </row>
    <row r="43" spans="1:12" s="75" customFormat="1" ht="66" customHeight="1">
      <c r="A43" s="213" t="s">
        <v>921</v>
      </c>
      <c r="B43" s="213"/>
      <c r="C43" s="213"/>
      <c r="D43" s="213"/>
      <c r="E43" s="213"/>
      <c r="F43" s="213"/>
      <c r="G43" s="213"/>
      <c r="H43" s="213"/>
      <c r="I43" s="213"/>
      <c r="J43" s="213"/>
      <c r="K43" s="213"/>
      <c r="L43" s="213"/>
    </row>
    <row r="44" spans="1:12" s="75" customFormat="1" ht="12.6" customHeight="1">
      <c r="A44" s="80" t="s">
        <v>600</v>
      </c>
      <c r="B44" s="213" t="s">
        <v>601</v>
      </c>
      <c r="C44" s="213"/>
      <c r="D44" s="213"/>
      <c r="E44" s="219" t="s">
        <v>585</v>
      </c>
      <c r="F44" s="219"/>
      <c r="G44" s="219"/>
      <c r="H44" s="219" t="s">
        <v>573</v>
      </c>
      <c r="I44" s="219"/>
      <c r="J44" s="219"/>
      <c r="K44" s="219" t="s">
        <v>573</v>
      </c>
      <c r="L44" s="219"/>
    </row>
    <row r="45" spans="1:12" s="75" customFormat="1" ht="12.6" customHeight="1">
      <c r="A45" s="80" t="s">
        <v>573</v>
      </c>
      <c r="B45" s="213" t="s">
        <v>586</v>
      </c>
      <c r="C45" s="213"/>
      <c r="D45" s="213"/>
      <c r="E45" s="219" t="s">
        <v>573</v>
      </c>
      <c r="F45" s="219"/>
      <c r="G45" s="219"/>
      <c r="H45" s="219" t="s">
        <v>573</v>
      </c>
      <c r="I45" s="219"/>
      <c r="J45" s="219"/>
      <c r="K45" s="219" t="s">
        <v>573</v>
      </c>
      <c r="L45" s="219"/>
    </row>
    <row r="46" spans="1:12" s="75" customFormat="1" ht="12.6" customHeight="1">
      <c r="A46" s="80" t="s">
        <v>602</v>
      </c>
      <c r="B46" s="213" t="s">
        <v>587</v>
      </c>
      <c r="C46" s="213"/>
      <c r="D46" s="213"/>
      <c r="E46" s="219" t="s">
        <v>585</v>
      </c>
      <c r="F46" s="219"/>
      <c r="G46" s="219"/>
      <c r="H46" s="219" t="s">
        <v>573</v>
      </c>
      <c r="I46" s="219"/>
      <c r="J46" s="219"/>
      <c r="K46" s="219" t="s">
        <v>573</v>
      </c>
      <c r="L46" s="219"/>
    </row>
    <row r="47" spans="1:12" s="75" customFormat="1" ht="12.6" customHeight="1">
      <c r="A47" s="80" t="s">
        <v>603</v>
      </c>
      <c r="B47" s="213" t="s">
        <v>588</v>
      </c>
      <c r="C47" s="213"/>
      <c r="D47" s="213"/>
      <c r="E47" s="219" t="s">
        <v>585</v>
      </c>
      <c r="F47" s="219"/>
      <c r="G47" s="219"/>
      <c r="H47" s="219" t="s">
        <v>573</v>
      </c>
      <c r="I47" s="219"/>
      <c r="J47" s="219"/>
      <c r="K47" s="219" t="s">
        <v>573</v>
      </c>
      <c r="L47" s="219"/>
    </row>
    <row r="48" spans="1:12" s="75" customFormat="1" ht="12.6" customHeight="1">
      <c r="A48" s="213" t="s">
        <v>604</v>
      </c>
      <c r="B48" s="213"/>
      <c r="C48" s="213"/>
      <c r="D48" s="213"/>
      <c r="E48" s="213"/>
      <c r="F48" s="213"/>
      <c r="G48" s="213"/>
      <c r="H48" s="213"/>
      <c r="I48" s="213"/>
      <c r="J48" s="213"/>
      <c r="K48" s="213"/>
      <c r="L48" s="213"/>
    </row>
    <row r="49" spans="1:12" s="75" customFormat="1" ht="15.6">
      <c r="A49" s="181" t="s">
        <v>605</v>
      </c>
      <c r="B49" s="181"/>
      <c r="C49" s="181"/>
      <c r="D49" s="181"/>
      <c r="E49" s="181"/>
      <c r="F49" s="181"/>
      <c r="G49" s="181"/>
      <c r="H49" s="181"/>
      <c r="I49" s="181"/>
      <c r="J49" s="181"/>
      <c r="K49" s="181"/>
      <c r="L49" s="181"/>
    </row>
    <row r="50" spans="1:12" s="75" customFormat="1" ht="15.6">
      <c r="A50" s="186" t="s">
        <v>583</v>
      </c>
      <c r="B50" s="186"/>
      <c r="C50" s="186"/>
      <c r="D50" s="186"/>
      <c r="E50" s="186"/>
      <c r="F50" s="186"/>
      <c r="G50" s="186"/>
      <c r="H50" s="186"/>
      <c r="I50" s="186"/>
      <c r="J50" s="186"/>
      <c r="K50" s="186"/>
    </row>
    <row r="51" spans="1:12" s="75" customFormat="1">
      <c r="A51" s="290" t="s">
        <v>563</v>
      </c>
      <c r="B51" s="291" t="s">
        <v>564</v>
      </c>
      <c r="C51" s="291" t="s">
        <v>606</v>
      </c>
      <c r="D51" s="291"/>
      <c r="E51" s="291"/>
      <c r="F51" s="291" t="s">
        <v>566</v>
      </c>
      <c r="G51" s="291"/>
      <c r="H51" s="291"/>
      <c r="I51" s="291" t="s">
        <v>567</v>
      </c>
      <c r="J51" s="291"/>
      <c r="K51" s="291"/>
    </row>
    <row r="52" spans="1:12" s="75" customFormat="1" ht="24">
      <c r="A52" s="290"/>
      <c r="B52" s="291"/>
      <c r="C52" s="6" t="s">
        <v>568</v>
      </c>
      <c r="D52" s="6" t="s">
        <v>569</v>
      </c>
      <c r="E52" s="6" t="s">
        <v>570</v>
      </c>
      <c r="F52" s="6" t="s">
        <v>568</v>
      </c>
      <c r="G52" s="6" t="s">
        <v>569</v>
      </c>
      <c r="H52" s="6" t="s">
        <v>570</v>
      </c>
      <c r="I52" s="6" t="s">
        <v>568</v>
      </c>
      <c r="J52" s="6" t="s">
        <v>569</v>
      </c>
      <c r="K52" s="6" t="s">
        <v>570</v>
      </c>
    </row>
    <row r="53" spans="1:12" s="75" customFormat="1" ht="17.399999999999999" customHeight="1">
      <c r="A53" s="236" t="s">
        <v>706</v>
      </c>
      <c r="B53" s="237"/>
      <c r="C53" s="237"/>
      <c r="D53" s="237"/>
      <c r="E53" s="237"/>
      <c r="F53" s="237"/>
      <c r="G53" s="237"/>
      <c r="H53" s="237"/>
      <c r="I53" s="237"/>
      <c r="J53" s="237"/>
      <c r="K53" s="238"/>
    </row>
    <row r="54" spans="1:12" s="76" customFormat="1" ht="15.6">
      <c r="A54" s="292" t="s">
        <v>739</v>
      </c>
      <c r="B54" s="51" t="s">
        <v>607</v>
      </c>
      <c r="C54" s="61" t="s">
        <v>573</v>
      </c>
      <c r="D54" s="61" t="s">
        <v>573</v>
      </c>
      <c r="E54" s="61" t="s">
        <v>573</v>
      </c>
      <c r="F54" s="61" t="s">
        <v>573</v>
      </c>
      <c r="G54" s="61" t="s">
        <v>573</v>
      </c>
      <c r="H54" s="61" t="s">
        <v>573</v>
      </c>
      <c r="I54" s="61" t="s">
        <v>573</v>
      </c>
      <c r="J54" s="61" t="s">
        <v>573</v>
      </c>
      <c r="K54" s="61" t="s">
        <v>573</v>
      </c>
    </row>
    <row r="55" spans="1:12" s="75" customFormat="1" ht="31.2">
      <c r="A55" s="80" t="s">
        <v>573</v>
      </c>
      <c r="B55" s="60" t="s">
        <v>475</v>
      </c>
      <c r="C55" s="110">
        <v>126</v>
      </c>
      <c r="D55" s="110"/>
      <c r="E55" s="110">
        <f>C55+D55</f>
        <v>126</v>
      </c>
      <c r="F55" s="110">
        <v>126</v>
      </c>
      <c r="G55" s="110"/>
      <c r="H55" s="110">
        <f>F55+G55</f>
        <v>126</v>
      </c>
      <c r="I55" s="110">
        <f>F55-C55</f>
        <v>0</v>
      </c>
      <c r="J55" s="110" t="s">
        <v>573</v>
      </c>
      <c r="K55" s="110">
        <f>H55-E55</f>
        <v>0</v>
      </c>
    </row>
    <row r="56" spans="1:12" s="75" customFormat="1" ht="31.2">
      <c r="A56" s="80"/>
      <c r="B56" s="60" t="s">
        <v>707</v>
      </c>
      <c r="C56" s="110">
        <v>37.25</v>
      </c>
      <c r="D56" s="110"/>
      <c r="E56" s="110">
        <f>C56+D56</f>
        <v>37.25</v>
      </c>
      <c r="F56" s="110">
        <v>37.25</v>
      </c>
      <c r="G56" s="110"/>
      <c r="H56" s="110">
        <f>F56+G56</f>
        <v>37.25</v>
      </c>
      <c r="I56" s="110">
        <f t="shared" ref="I56:I58" si="5">F56-C56</f>
        <v>0</v>
      </c>
      <c r="J56" s="110" t="s">
        <v>573</v>
      </c>
      <c r="K56" s="110">
        <f t="shared" ref="K56:K58" si="6">H56-E56</f>
        <v>0</v>
      </c>
    </row>
    <row r="57" spans="1:12" s="75" customFormat="1" ht="31.2">
      <c r="A57" s="80"/>
      <c r="B57" s="60" t="s">
        <v>708</v>
      </c>
      <c r="C57" s="110">
        <v>1297.7</v>
      </c>
      <c r="D57" s="110"/>
      <c r="E57" s="110">
        <f>C57+D57</f>
        <v>1297.7</v>
      </c>
      <c r="F57" s="110">
        <v>1466.3</v>
      </c>
      <c r="G57" s="110"/>
      <c r="H57" s="110">
        <f>F57+G57</f>
        <v>1466.3</v>
      </c>
      <c r="I57" s="110">
        <f t="shared" si="5"/>
        <v>168.59999999999991</v>
      </c>
      <c r="J57" s="110" t="s">
        <v>573</v>
      </c>
      <c r="K57" s="110">
        <f t="shared" si="6"/>
        <v>168.59999999999991</v>
      </c>
    </row>
    <row r="58" spans="1:12" s="75" customFormat="1" ht="31.2">
      <c r="A58" s="80"/>
      <c r="B58" s="60" t="s">
        <v>709</v>
      </c>
      <c r="C58" s="110">
        <v>69.8</v>
      </c>
      <c r="D58" s="110"/>
      <c r="E58" s="110">
        <f>C58+D58</f>
        <v>69.8</v>
      </c>
      <c r="F58" s="110">
        <v>69.8</v>
      </c>
      <c r="G58" s="110"/>
      <c r="H58" s="110">
        <f>F58+G58</f>
        <v>69.8</v>
      </c>
      <c r="I58" s="110">
        <f t="shared" si="5"/>
        <v>0</v>
      </c>
      <c r="J58" s="110" t="s">
        <v>573</v>
      </c>
      <c r="K58" s="110">
        <f t="shared" si="6"/>
        <v>0</v>
      </c>
    </row>
    <row r="59" spans="1:12" s="75" customFormat="1" ht="54" customHeight="1">
      <c r="A59" s="213" t="s">
        <v>922</v>
      </c>
      <c r="B59" s="213"/>
      <c r="C59" s="213"/>
      <c r="D59" s="213"/>
      <c r="E59" s="213"/>
      <c r="F59" s="213"/>
      <c r="G59" s="213"/>
      <c r="H59" s="213"/>
      <c r="I59" s="213"/>
      <c r="J59" s="213"/>
      <c r="K59" s="213"/>
    </row>
    <row r="60" spans="1:12" s="76" customFormat="1" ht="32.4">
      <c r="A60" s="82" t="s">
        <v>740</v>
      </c>
      <c r="B60" s="51" t="s">
        <v>612</v>
      </c>
      <c r="C60" s="61"/>
      <c r="D60" s="61"/>
      <c r="E60" s="61"/>
      <c r="F60" s="61"/>
      <c r="G60" s="61"/>
      <c r="H60" s="61"/>
      <c r="I60" s="61"/>
      <c r="J60" s="61"/>
      <c r="K60" s="61"/>
    </row>
    <row r="61" spans="1:12" s="75" customFormat="1" ht="31.2">
      <c r="A61" s="80"/>
      <c r="B61" s="62" t="s">
        <v>710</v>
      </c>
      <c r="C61" s="110">
        <v>70.59</v>
      </c>
      <c r="D61" s="110"/>
      <c r="E61" s="110">
        <f>C61+D61</f>
        <v>70.59</v>
      </c>
      <c r="F61" s="110">
        <v>69.55</v>
      </c>
      <c r="G61" s="110"/>
      <c r="H61" s="110">
        <f>F61+G61</f>
        <v>69.55</v>
      </c>
      <c r="I61" s="110">
        <f t="shared" ref="I61" si="7">F61-C61</f>
        <v>-1.0400000000000063</v>
      </c>
      <c r="J61" s="110"/>
      <c r="K61" s="110">
        <f>H61-E61</f>
        <v>-1.0400000000000063</v>
      </c>
    </row>
    <row r="62" spans="1:12" s="75" customFormat="1" ht="31.2">
      <c r="A62" s="80"/>
      <c r="B62" s="62" t="s">
        <v>711</v>
      </c>
      <c r="C62" s="110">
        <v>128</v>
      </c>
      <c r="D62" s="110"/>
      <c r="E62" s="110">
        <f>C62+D62</f>
        <v>128</v>
      </c>
      <c r="F62" s="110">
        <v>139.1</v>
      </c>
      <c r="G62" s="110"/>
      <c r="H62" s="110">
        <f>F62+G62</f>
        <v>139.1</v>
      </c>
      <c r="I62" s="110">
        <f t="shared" ref="I62" si="8">F62-C62</f>
        <v>11.099999999999994</v>
      </c>
      <c r="J62" s="110"/>
      <c r="K62" s="110">
        <f>H62-E62</f>
        <v>11.099999999999994</v>
      </c>
    </row>
    <row r="63" spans="1:12" s="75" customFormat="1" ht="66" customHeight="1">
      <c r="A63" s="213" t="s">
        <v>923</v>
      </c>
      <c r="B63" s="213"/>
      <c r="C63" s="213"/>
      <c r="D63" s="213"/>
      <c r="E63" s="213"/>
      <c r="F63" s="213"/>
      <c r="G63" s="213"/>
      <c r="H63" s="213"/>
      <c r="I63" s="213"/>
      <c r="J63" s="213"/>
      <c r="K63" s="213"/>
    </row>
    <row r="64" spans="1:12" s="76" customFormat="1" ht="32.4">
      <c r="A64" s="82" t="s">
        <v>741</v>
      </c>
      <c r="B64" s="51" t="s">
        <v>622</v>
      </c>
      <c r="C64" s="61" t="s">
        <v>573</v>
      </c>
      <c r="D64" s="61" t="s">
        <v>573</v>
      </c>
      <c r="E64" s="61" t="s">
        <v>573</v>
      </c>
      <c r="F64" s="61" t="s">
        <v>573</v>
      </c>
      <c r="G64" s="61" t="s">
        <v>573</v>
      </c>
      <c r="H64" s="61" t="s">
        <v>573</v>
      </c>
      <c r="I64" s="61" t="s">
        <v>573</v>
      </c>
      <c r="J64" s="61" t="s">
        <v>573</v>
      </c>
      <c r="K64" s="61" t="s">
        <v>573</v>
      </c>
    </row>
    <row r="65" spans="1:11" s="75" customFormat="1" ht="62.4">
      <c r="A65" s="80"/>
      <c r="B65" s="60" t="s">
        <v>712</v>
      </c>
      <c r="C65" s="110">
        <v>1895</v>
      </c>
      <c r="D65" s="110"/>
      <c r="E65" s="110">
        <f>C65+D65</f>
        <v>1895</v>
      </c>
      <c r="F65" s="110">
        <v>1867</v>
      </c>
      <c r="G65" s="110"/>
      <c r="H65" s="110">
        <f>F65+G65</f>
        <v>1867</v>
      </c>
      <c r="I65" s="110">
        <f t="shared" ref="I65" si="9">F65-C65</f>
        <v>-28</v>
      </c>
      <c r="J65" s="110"/>
      <c r="K65" s="110">
        <f>H65-E65</f>
        <v>-28</v>
      </c>
    </row>
    <row r="66" spans="1:11" s="75" customFormat="1" ht="31.2">
      <c r="A66" s="80"/>
      <c r="B66" s="60" t="s">
        <v>713</v>
      </c>
      <c r="C66" s="110">
        <v>5796</v>
      </c>
      <c r="D66" s="110"/>
      <c r="E66" s="110">
        <f>C66+D66</f>
        <v>5796</v>
      </c>
      <c r="F66" s="110">
        <v>5796</v>
      </c>
      <c r="G66" s="110"/>
      <c r="H66" s="110">
        <f>F66+G66</f>
        <v>5796</v>
      </c>
      <c r="I66" s="110">
        <f t="shared" ref="I66" si="10">F66-C66</f>
        <v>0</v>
      </c>
      <c r="J66" s="110"/>
      <c r="K66" s="110">
        <f>H66-E66</f>
        <v>0</v>
      </c>
    </row>
    <row r="67" spans="1:11" s="75" customFormat="1" ht="55.8" customHeight="1">
      <c r="A67" s="213" t="s">
        <v>924</v>
      </c>
      <c r="B67" s="213"/>
      <c r="C67" s="213"/>
      <c r="D67" s="213"/>
      <c r="E67" s="213"/>
      <c r="F67" s="213"/>
      <c r="G67" s="213"/>
      <c r="H67" s="213"/>
      <c r="I67" s="213"/>
      <c r="J67" s="213"/>
      <c r="K67" s="213"/>
    </row>
    <row r="68" spans="1:11" s="76" customFormat="1" ht="32.4">
      <c r="A68" s="82" t="s">
        <v>742</v>
      </c>
      <c r="B68" s="51" t="s">
        <v>631</v>
      </c>
      <c r="C68" s="61" t="s">
        <v>573</v>
      </c>
      <c r="D68" s="61" t="s">
        <v>573</v>
      </c>
      <c r="E68" s="61" t="s">
        <v>573</v>
      </c>
      <c r="F68" s="61" t="s">
        <v>573</v>
      </c>
      <c r="G68" s="61" t="s">
        <v>573</v>
      </c>
      <c r="H68" s="61" t="s">
        <v>573</v>
      </c>
      <c r="I68" s="61" t="s">
        <v>573</v>
      </c>
      <c r="J68" s="61" t="s">
        <v>573</v>
      </c>
      <c r="K68" s="61" t="s">
        <v>573</v>
      </c>
    </row>
    <row r="69" spans="1:11" s="75" customFormat="1" ht="62.4">
      <c r="A69" s="80"/>
      <c r="B69" s="60" t="s">
        <v>714</v>
      </c>
      <c r="C69" s="110">
        <v>85.25</v>
      </c>
      <c r="D69" s="110">
        <v>0</v>
      </c>
      <c r="E69" s="110">
        <f>C69+D69</f>
        <v>85.25</v>
      </c>
      <c r="F69" s="110">
        <v>79.7</v>
      </c>
      <c r="G69" s="110">
        <v>0</v>
      </c>
      <c r="H69" s="110">
        <f>F69+G69</f>
        <v>79.7</v>
      </c>
      <c r="I69" s="110">
        <f t="shared" ref="I69" si="11">F69-C69</f>
        <v>-5.5499999999999972</v>
      </c>
      <c r="J69" s="110"/>
      <c r="K69" s="110">
        <f>H69-E69</f>
        <v>-5.5499999999999972</v>
      </c>
    </row>
    <row r="70" spans="1:11" s="75" customFormat="1" ht="70.8" customHeight="1">
      <c r="A70" s="213" t="s">
        <v>925</v>
      </c>
      <c r="B70" s="213"/>
      <c r="C70" s="213"/>
      <c r="D70" s="213"/>
      <c r="E70" s="213"/>
      <c r="F70" s="213"/>
      <c r="G70" s="213"/>
      <c r="H70" s="213"/>
      <c r="I70" s="213"/>
      <c r="J70" s="213"/>
      <c r="K70" s="213"/>
    </row>
    <row r="71" spans="1:11" s="76" customFormat="1" ht="16.2">
      <c r="A71" s="236" t="s">
        <v>715</v>
      </c>
      <c r="B71" s="237"/>
      <c r="C71" s="237"/>
      <c r="D71" s="237"/>
      <c r="E71" s="237"/>
      <c r="F71" s="237"/>
      <c r="G71" s="237"/>
      <c r="H71" s="237"/>
      <c r="I71" s="237"/>
      <c r="J71" s="237"/>
      <c r="K71" s="238"/>
    </row>
    <row r="72" spans="1:11" s="76" customFormat="1" ht="16.2">
      <c r="A72" s="82" t="s">
        <v>743</v>
      </c>
      <c r="B72" s="74" t="s">
        <v>716</v>
      </c>
      <c r="C72" s="61" t="s">
        <v>573</v>
      </c>
      <c r="D72" s="61" t="s">
        <v>573</v>
      </c>
      <c r="E72" s="61" t="s">
        <v>573</v>
      </c>
      <c r="F72" s="61" t="s">
        <v>573</v>
      </c>
      <c r="G72" s="61" t="s">
        <v>573</v>
      </c>
      <c r="H72" s="61" t="s">
        <v>573</v>
      </c>
      <c r="I72" s="61" t="s">
        <v>573</v>
      </c>
      <c r="J72" s="61" t="s">
        <v>573</v>
      </c>
      <c r="K72" s="61" t="s">
        <v>573</v>
      </c>
    </row>
    <row r="73" spans="1:11" s="75" customFormat="1" ht="93.6">
      <c r="A73" s="80"/>
      <c r="B73" s="60" t="s">
        <v>717</v>
      </c>
      <c r="C73" s="110"/>
      <c r="D73" s="110">
        <v>50</v>
      </c>
      <c r="E73" s="110">
        <f>C73+D73</f>
        <v>50</v>
      </c>
      <c r="F73" s="110"/>
      <c r="G73" s="110">
        <v>50</v>
      </c>
      <c r="H73" s="110">
        <f>F73+G73</f>
        <v>50</v>
      </c>
      <c r="I73" s="110">
        <f t="shared" ref="I73" si="12">F73-C73</f>
        <v>0</v>
      </c>
      <c r="J73" s="110">
        <f>G73-E73</f>
        <v>0</v>
      </c>
      <c r="K73" s="110">
        <f>H73-E73</f>
        <v>0</v>
      </c>
    </row>
    <row r="74" spans="1:11" s="75" customFormat="1" ht="19.2" customHeight="1">
      <c r="A74" s="213" t="s">
        <v>744</v>
      </c>
      <c r="B74" s="213"/>
      <c r="C74" s="213"/>
      <c r="D74" s="213"/>
      <c r="E74" s="213"/>
      <c r="F74" s="213"/>
      <c r="G74" s="213"/>
      <c r="H74" s="213"/>
      <c r="I74" s="213"/>
      <c r="J74" s="213"/>
      <c r="K74" s="213"/>
    </row>
    <row r="75" spans="1:11" s="76" customFormat="1" ht="16.2">
      <c r="A75" s="82" t="s">
        <v>745</v>
      </c>
      <c r="B75" s="74" t="s">
        <v>718</v>
      </c>
      <c r="C75" s="61"/>
      <c r="D75" s="61"/>
      <c r="E75" s="61"/>
      <c r="F75" s="61"/>
      <c r="G75" s="61"/>
      <c r="H75" s="61"/>
      <c r="I75" s="61"/>
      <c r="J75" s="61"/>
      <c r="K75" s="61"/>
    </row>
    <row r="76" spans="1:11" s="75" customFormat="1" ht="93.6">
      <c r="A76" s="80"/>
      <c r="B76" s="60" t="s">
        <v>719</v>
      </c>
      <c r="C76" s="110"/>
      <c r="D76" s="110">
        <v>2</v>
      </c>
      <c r="E76" s="110">
        <f>C76+D76</f>
        <v>2</v>
      </c>
      <c r="F76" s="110"/>
      <c r="G76" s="110">
        <v>2</v>
      </c>
      <c r="H76" s="110">
        <f>F76+G76</f>
        <v>2</v>
      </c>
      <c r="I76" s="110">
        <f t="shared" ref="I76" si="13">F76-C76</f>
        <v>0</v>
      </c>
      <c r="J76" s="110">
        <f>G76-E76</f>
        <v>0</v>
      </c>
      <c r="K76" s="110">
        <f>H76-E76</f>
        <v>0</v>
      </c>
    </row>
    <row r="77" spans="1:11" s="75" customFormat="1" ht="19.2" customHeight="1">
      <c r="A77" s="213" t="s">
        <v>744</v>
      </c>
      <c r="B77" s="213"/>
      <c r="C77" s="213"/>
      <c r="D77" s="213"/>
      <c r="E77" s="213"/>
      <c r="F77" s="213"/>
      <c r="G77" s="213"/>
      <c r="H77" s="213"/>
      <c r="I77" s="213"/>
      <c r="J77" s="213"/>
      <c r="K77" s="213"/>
    </row>
    <row r="78" spans="1:11" s="76" customFormat="1" ht="16.2">
      <c r="A78" s="82" t="s">
        <v>746</v>
      </c>
      <c r="B78" s="293" t="s">
        <v>720</v>
      </c>
      <c r="C78" s="77"/>
      <c r="D78" s="77"/>
      <c r="E78" s="77"/>
      <c r="F78" s="77"/>
      <c r="G78" s="77"/>
      <c r="H78" s="77"/>
      <c r="I78" s="61"/>
      <c r="J78" s="61"/>
      <c r="K78" s="61"/>
    </row>
    <row r="79" spans="1:11" s="75" customFormat="1" ht="46.8">
      <c r="A79" s="80"/>
      <c r="B79" s="294" t="s">
        <v>721</v>
      </c>
      <c r="C79" s="8"/>
      <c r="D79" s="8">
        <v>25</v>
      </c>
      <c r="E79" s="8">
        <f>C79+D79</f>
        <v>25</v>
      </c>
      <c r="F79" s="8"/>
      <c r="G79" s="8">
        <v>25</v>
      </c>
      <c r="H79" s="8">
        <f>F79+G79</f>
        <v>25</v>
      </c>
      <c r="I79" s="110">
        <f t="shared" ref="I79" si="14">F79-C79</f>
        <v>0</v>
      </c>
      <c r="J79" s="110">
        <f>G79-E79</f>
        <v>0</v>
      </c>
      <c r="K79" s="110">
        <f>H79-E79</f>
        <v>0</v>
      </c>
    </row>
    <row r="80" spans="1:11" s="75" customFormat="1" ht="19.2" customHeight="1">
      <c r="A80" s="213" t="s">
        <v>744</v>
      </c>
      <c r="B80" s="213"/>
      <c r="C80" s="213"/>
      <c r="D80" s="213"/>
      <c r="E80" s="213"/>
      <c r="F80" s="213"/>
      <c r="G80" s="213"/>
      <c r="H80" s="213"/>
      <c r="I80" s="213"/>
      <c r="J80" s="213"/>
      <c r="K80" s="213"/>
    </row>
    <row r="81" spans="1:11" s="76" customFormat="1" ht="16.2">
      <c r="A81" s="82" t="s">
        <v>747</v>
      </c>
      <c r="B81" s="293" t="s">
        <v>214</v>
      </c>
      <c r="C81" s="77"/>
      <c r="D81" s="77"/>
      <c r="E81" s="77"/>
      <c r="F81" s="77"/>
      <c r="G81" s="77"/>
      <c r="H81" s="77"/>
      <c r="I81" s="61"/>
      <c r="J81" s="61"/>
      <c r="K81" s="61"/>
    </row>
    <row r="82" spans="1:11" s="75" customFormat="1" ht="46.8">
      <c r="A82" s="80"/>
      <c r="B82" s="294" t="s">
        <v>722</v>
      </c>
      <c r="C82" s="8"/>
      <c r="D82" s="8">
        <v>111.1</v>
      </c>
      <c r="E82" s="8">
        <f>C82+D82</f>
        <v>111.1</v>
      </c>
      <c r="F82" s="8"/>
      <c r="G82" s="8">
        <v>111.1</v>
      </c>
      <c r="H82" s="8">
        <f>F82+G82</f>
        <v>111.1</v>
      </c>
      <c r="I82" s="110">
        <f t="shared" ref="I82" si="15">F82-C82</f>
        <v>0</v>
      </c>
      <c r="J82" s="110">
        <f>G82-E82</f>
        <v>0</v>
      </c>
      <c r="K82" s="110">
        <f>H82-E82</f>
        <v>0</v>
      </c>
    </row>
    <row r="83" spans="1:11" s="75" customFormat="1" ht="19.2" customHeight="1">
      <c r="A83" s="213" t="s">
        <v>744</v>
      </c>
      <c r="B83" s="213"/>
      <c r="C83" s="213"/>
      <c r="D83" s="213"/>
      <c r="E83" s="213"/>
      <c r="F83" s="213"/>
      <c r="G83" s="213"/>
      <c r="H83" s="213"/>
      <c r="I83" s="213"/>
      <c r="J83" s="213"/>
      <c r="K83" s="213"/>
    </row>
    <row r="84" spans="1:11" s="78" customFormat="1" ht="15.6" customHeight="1">
      <c r="A84" s="236" t="s">
        <v>723</v>
      </c>
      <c r="B84" s="237"/>
      <c r="C84" s="237"/>
      <c r="D84" s="237"/>
      <c r="E84" s="237"/>
      <c r="F84" s="237"/>
      <c r="G84" s="237"/>
      <c r="H84" s="237"/>
      <c r="I84" s="237"/>
      <c r="J84" s="237"/>
      <c r="K84" s="238"/>
    </row>
    <row r="85" spans="1:11" s="83" customFormat="1" ht="16.2">
      <c r="A85" s="82" t="s">
        <v>748</v>
      </c>
      <c r="B85" s="74" t="s">
        <v>716</v>
      </c>
      <c r="C85" s="74"/>
      <c r="D85" s="74"/>
      <c r="E85" s="74"/>
      <c r="F85" s="74"/>
      <c r="G85" s="74"/>
      <c r="H85" s="74"/>
      <c r="I85" s="74"/>
      <c r="J85" s="74"/>
      <c r="K85" s="74"/>
    </row>
    <row r="86" spans="1:11" s="75" customFormat="1" ht="31.2">
      <c r="A86" s="80"/>
      <c r="B86" s="60" t="s">
        <v>724</v>
      </c>
      <c r="C86" s="49"/>
      <c r="D86" s="49">
        <v>52.9</v>
      </c>
      <c r="E86" s="49">
        <f>C86+D86</f>
        <v>52.9</v>
      </c>
      <c r="F86" s="49"/>
      <c r="G86" s="49">
        <v>52.9</v>
      </c>
      <c r="H86" s="49">
        <f>F86+G86</f>
        <v>52.9</v>
      </c>
      <c r="I86" s="110">
        <f t="shared" ref="I86" si="16">F86-C86</f>
        <v>0</v>
      </c>
      <c r="J86" s="110">
        <f>G86-E86</f>
        <v>0</v>
      </c>
      <c r="K86" s="110">
        <f>H86-E86</f>
        <v>0</v>
      </c>
    </row>
    <row r="87" spans="1:11" s="75" customFormat="1" ht="19.2" customHeight="1">
      <c r="A87" s="213" t="s">
        <v>744</v>
      </c>
      <c r="B87" s="213"/>
      <c r="C87" s="213"/>
      <c r="D87" s="213"/>
      <c r="E87" s="213"/>
      <c r="F87" s="213"/>
      <c r="G87" s="213"/>
      <c r="H87" s="213"/>
      <c r="I87" s="213"/>
      <c r="J87" s="213"/>
      <c r="K87" s="213"/>
    </row>
    <row r="88" spans="1:11" s="83" customFormat="1" ht="16.2">
      <c r="A88" s="82" t="s">
        <v>749</v>
      </c>
      <c r="B88" s="74" t="s">
        <v>718</v>
      </c>
      <c r="C88" s="74"/>
      <c r="D88" s="74"/>
      <c r="E88" s="74"/>
      <c r="F88" s="74"/>
      <c r="G88" s="74"/>
      <c r="H88" s="74"/>
      <c r="I88" s="82"/>
      <c r="J88" s="82"/>
      <c r="K88" s="82"/>
    </row>
    <row r="89" spans="1:11" s="75" customFormat="1" ht="46.8">
      <c r="A89" s="80"/>
      <c r="B89" s="60" t="s">
        <v>725</v>
      </c>
      <c r="C89" s="49"/>
      <c r="D89" s="49">
        <v>2</v>
      </c>
      <c r="E89" s="49">
        <f>C89+D89</f>
        <v>2</v>
      </c>
      <c r="F89" s="49"/>
      <c r="G89" s="49">
        <v>2</v>
      </c>
      <c r="H89" s="49">
        <f>F89+G89</f>
        <v>2</v>
      </c>
      <c r="I89" s="110">
        <f t="shared" ref="I89" si="17">F89-C89</f>
        <v>0</v>
      </c>
      <c r="J89" s="110">
        <f>G89-E89</f>
        <v>0</v>
      </c>
      <c r="K89" s="110">
        <f>H89-E89</f>
        <v>0</v>
      </c>
    </row>
    <row r="90" spans="1:11" s="75" customFormat="1" ht="19.2" customHeight="1">
      <c r="A90" s="213" t="s">
        <v>744</v>
      </c>
      <c r="B90" s="213"/>
      <c r="C90" s="213"/>
      <c r="D90" s="213"/>
      <c r="E90" s="213"/>
      <c r="F90" s="213"/>
      <c r="G90" s="213"/>
      <c r="H90" s="213"/>
      <c r="I90" s="213"/>
      <c r="J90" s="213"/>
      <c r="K90" s="213"/>
    </row>
    <row r="91" spans="1:11" s="76" customFormat="1" ht="16.2">
      <c r="A91" s="82" t="s">
        <v>750</v>
      </c>
      <c r="B91" s="74" t="s">
        <v>720</v>
      </c>
      <c r="C91" s="51"/>
      <c r="D91" s="51"/>
      <c r="E91" s="51"/>
      <c r="F91" s="51"/>
      <c r="G91" s="51"/>
      <c r="H91" s="51"/>
      <c r="I91" s="61"/>
      <c r="J91" s="61"/>
      <c r="K91" s="61"/>
    </row>
    <row r="92" spans="1:11" s="75" customFormat="1" ht="46.8">
      <c r="A92" s="80"/>
      <c r="B92" s="60" t="s">
        <v>721</v>
      </c>
      <c r="C92" s="49"/>
      <c r="D92" s="49">
        <v>26.45</v>
      </c>
      <c r="E92" s="49">
        <f>D92+C92</f>
        <v>26.45</v>
      </c>
      <c r="F92" s="49"/>
      <c r="G92" s="49">
        <v>26.45</v>
      </c>
      <c r="H92" s="49">
        <f>F92+G92</f>
        <v>26.45</v>
      </c>
      <c r="I92" s="110">
        <f t="shared" ref="I92" si="18">F92-C92</f>
        <v>0</v>
      </c>
      <c r="J92" s="110">
        <f>G92-E92</f>
        <v>0</v>
      </c>
      <c r="K92" s="110">
        <f>H92-E92</f>
        <v>0</v>
      </c>
    </row>
    <row r="93" spans="1:11" s="75" customFormat="1" ht="19.2" customHeight="1">
      <c r="A93" s="213" t="s">
        <v>744</v>
      </c>
      <c r="B93" s="213"/>
      <c r="C93" s="213"/>
      <c r="D93" s="213"/>
      <c r="E93" s="213"/>
      <c r="F93" s="213"/>
      <c r="G93" s="213"/>
      <c r="H93" s="213"/>
      <c r="I93" s="213"/>
      <c r="J93" s="213"/>
      <c r="K93" s="213"/>
    </row>
    <row r="94" spans="1:11" s="76" customFormat="1" ht="16.2">
      <c r="A94" s="82" t="s">
        <v>751</v>
      </c>
      <c r="B94" s="74" t="s">
        <v>214</v>
      </c>
      <c r="C94" s="51"/>
      <c r="D94" s="51"/>
      <c r="E94" s="51"/>
      <c r="F94" s="51"/>
      <c r="G94" s="51"/>
      <c r="H94" s="51"/>
      <c r="I94" s="61"/>
      <c r="J94" s="61"/>
      <c r="K94" s="61"/>
    </row>
    <row r="95" spans="1:11" s="75" customFormat="1" ht="46.8">
      <c r="A95" s="80"/>
      <c r="B95" s="60" t="s">
        <v>726</v>
      </c>
      <c r="C95" s="49"/>
      <c r="D95" s="49">
        <v>60.2</v>
      </c>
      <c r="E95" s="49">
        <f>C95+D95</f>
        <v>60.2</v>
      </c>
      <c r="F95" s="49"/>
      <c r="G95" s="49">
        <v>60.2</v>
      </c>
      <c r="H95" s="49">
        <f>F95+G95</f>
        <v>60.2</v>
      </c>
      <c r="I95" s="110">
        <f t="shared" ref="I95" si="19">F95-C95</f>
        <v>0</v>
      </c>
      <c r="J95" s="110">
        <f>G95-E95</f>
        <v>0</v>
      </c>
      <c r="K95" s="110">
        <f>H95-E95</f>
        <v>0</v>
      </c>
    </row>
    <row r="96" spans="1:11" s="75" customFormat="1" ht="19.2" customHeight="1">
      <c r="A96" s="213" t="s">
        <v>744</v>
      </c>
      <c r="B96" s="213"/>
      <c r="C96" s="213"/>
      <c r="D96" s="213"/>
      <c r="E96" s="213"/>
      <c r="F96" s="213"/>
      <c r="G96" s="213"/>
      <c r="H96" s="213"/>
      <c r="I96" s="213"/>
      <c r="J96" s="213"/>
      <c r="K96" s="213"/>
    </row>
    <row r="97" spans="1:11" s="75" customFormat="1" ht="16.2">
      <c r="A97" s="295" t="s">
        <v>727</v>
      </c>
      <c r="B97" s="295"/>
      <c r="C97" s="295"/>
      <c r="D97" s="295"/>
      <c r="E97" s="295"/>
      <c r="F97" s="295"/>
      <c r="G97" s="295"/>
      <c r="H97" s="295"/>
      <c r="I97" s="295"/>
      <c r="J97" s="295"/>
      <c r="K97" s="295"/>
    </row>
    <row r="98" spans="1:11" s="83" customFormat="1" ht="16.2">
      <c r="A98" s="296" t="s">
        <v>752</v>
      </c>
      <c r="B98" s="296" t="s">
        <v>716</v>
      </c>
      <c r="C98" s="296"/>
      <c r="D98" s="296"/>
      <c r="E98" s="296"/>
      <c r="F98" s="296"/>
      <c r="G98" s="296"/>
      <c r="H98" s="296"/>
      <c r="I98" s="296"/>
      <c r="J98" s="296"/>
      <c r="K98" s="296"/>
    </row>
    <row r="99" spans="1:11" s="75" customFormat="1" ht="31.2">
      <c r="A99" s="62"/>
      <c r="B99" s="62" t="s">
        <v>728</v>
      </c>
      <c r="C99" s="113"/>
      <c r="D99" s="113">
        <v>1.1000000000000001</v>
      </c>
      <c r="E99" s="113">
        <v>1.1000000000000001</v>
      </c>
      <c r="F99" s="113"/>
      <c r="G99" s="113">
        <v>1.1000000000000001</v>
      </c>
      <c r="H99" s="113">
        <v>1.1000000000000001</v>
      </c>
      <c r="I99" s="110">
        <f t="shared" ref="I99" si="20">F99-C99</f>
        <v>0</v>
      </c>
      <c r="J99" s="110">
        <f>G99-E99</f>
        <v>0</v>
      </c>
      <c r="K99" s="110">
        <f>H99-E99</f>
        <v>0</v>
      </c>
    </row>
    <row r="100" spans="1:11" s="75" customFormat="1" ht="19.2" customHeight="1">
      <c r="A100" s="213" t="s">
        <v>744</v>
      </c>
      <c r="B100" s="213"/>
      <c r="C100" s="213"/>
      <c r="D100" s="213"/>
      <c r="E100" s="213"/>
      <c r="F100" s="213"/>
      <c r="G100" s="213"/>
      <c r="H100" s="213"/>
      <c r="I100" s="213"/>
      <c r="J100" s="213"/>
      <c r="K100" s="213"/>
    </row>
    <row r="101" spans="1:11" s="76" customFormat="1" ht="16.2">
      <c r="A101" s="296" t="s">
        <v>753</v>
      </c>
      <c r="B101" s="296" t="s">
        <v>718</v>
      </c>
      <c r="C101" s="297"/>
      <c r="D101" s="297"/>
      <c r="E101" s="297"/>
      <c r="F101" s="297"/>
      <c r="G101" s="297"/>
      <c r="H101" s="297"/>
      <c r="I101" s="61"/>
      <c r="J101" s="61"/>
      <c r="K101" s="61"/>
    </row>
    <row r="102" spans="1:11" s="75" customFormat="1" ht="46.8">
      <c r="A102" s="62"/>
      <c r="B102" s="62" t="s">
        <v>729</v>
      </c>
      <c r="C102" s="113"/>
      <c r="D102" s="113">
        <v>1</v>
      </c>
      <c r="E102" s="113">
        <v>1</v>
      </c>
      <c r="F102" s="113"/>
      <c r="G102" s="113">
        <v>1</v>
      </c>
      <c r="H102" s="113">
        <v>1</v>
      </c>
      <c r="I102" s="110">
        <f t="shared" ref="I102:I108" si="21">F102-C102</f>
        <v>0</v>
      </c>
      <c r="J102" s="110">
        <f t="shared" ref="J102:J108" si="22">G102-E102</f>
        <v>0</v>
      </c>
      <c r="K102" s="110">
        <f t="shared" ref="K102:K108" si="23">H102-E102</f>
        <v>0</v>
      </c>
    </row>
    <row r="103" spans="1:11" s="75" customFormat="1" ht="19.2" customHeight="1">
      <c r="A103" s="213" t="s">
        <v>744</v>
      </c>
      <c r="B103" s="213"/>
      <c r="C103" s="213"/>
      <c r="D103" s="213"/>
      <c r="E103" s="213"/>
      <c r="F103" s="213"/>
      <c r="G103" s="213"/>
      <c r="H103" s="213"/>
      <c r="I103" s="213"/>
      <c r="J103" s="213"/>
      <c r="K103" s="213"/>
    </row>
    <row r="104" spans="1:11" s="76" customFormat="1" ht="16.2">
      <c r="A104" s="296" t="s">
        <v>754</v>
      </c>
      <c r="B104" s="296" t="s">
        <v>720</v>
      </c>
      <c r="C104" s="297"/>
      <c r="D104" s="297"/>
      <c r="E104" s="297"/>
      <c r="F104" s="297"/>
      <c r="G104" s="297"/>
      <c r="H104" s="297"/>
      <c r="I104" s="61"/>
      <c r="J104" s="61"/>
      <c r="K104" s="61"/>
    </row>
    <row r="105" spans="1:11" s="75" customFormat="1" ht="46.8">
      <c r="A105" s="62"/>
      <c r="B105" s="62" t="s">
        <v>730</v>
      </c>
      <c r="C105" s="113"/>
      <c r="D105" s="113">
        <v>1.1000000000000001</v>
      </c>
      <c r="E105" s="113">
        <v>1.1000000000000001</v>
      </c>
      <c r="F105" s="113"/>
      <c r="G105" s="113">
        <v>1.1000000000000001</v>
      </c>
      <c r="H105" s="113">
        <v>1.1000000000000001</v>
      </c>
      <c r="I105" s="110">
        <f t="shared" si="21"/>
        <v>0</v>
      </c>
      <c r="J105" s="110">
        <f t="shared" si="22"/>
        <v>0</v>
      </c>
      <c r="K105" s="110">
        <f t="shared" si="23"/>
        <v>0</v>
      </c>
    </row>
    <row r="106" spans="1:11" s="75" customFormat="1" ht="19.2" customHeight="1">
      <c r="A106" s="213" t="s">
        <v>744</v>
      </c>
      <c r="B106" s="213"/>
      <c r="C106" s="213"/>
      <c r="D106" s="213"/>
      <c r="E106" s="213"/>
      <c r="F106" s="213"/>
      <c r="G106" s="213"/>
      <c r="H106" s="213"/>
      <c r="I106" s="213"/>
      <c r="J106" s="213"/>
      <c r="K106" s="213"/>
    </row>
    <row r="107" spans="1:11" s="76" customFormat="1" ht="16.2">
      <c r="A107" s="296" t="s">
        <v>755</v>
      </c>
      <c r="B107" s="296" t="s">
        <v>214</v>
      </c>
      <c r="C107" s="297"/>
      <c r="D107" s="297"/>
      <c r="E107" s="297"/>
      <c r="F107" s="297"/>
      <c r="G107" s="297"/>
      <c r="H107" s="297"/>
      <c r="I107" s="61"/>
      <c r="J107" s="61"/>
      <c r="K107" s="61"/>
    </row>
    <row r="108" spans="1:11" s="75" customFormat="1" ht="62.4">
      <c r="A108" s="62"/>
      <c r="B108" s="62" t="s">
        <v>731</v>
      </c>
      <c r="C108" s="113"/>
      <c r="D108" s="113">
        <v>100</v>
      </c>
      <c r="E108" s="113">
        <v>100</v>
      </c>
      <c r="F108" s="113"/>
      <c r="G108" s="113">
        <v>100</v>
      </c>
      <c r="H108" s="113">
        <v>100</v>
      </c>
      <c r="I108" s="110">
        <f t="shared" si="21"/>
        <v>0</v>
      </c>
      <c r="J108" s="110">
        <f t="shared" si="22"/>
        <v>0</v>
      </c>
      <c r="K108" s="110">
        <f t="shared" si="23"/>
        <v>0</v>
      </c>
    </row>
    <row r="109" spans="1:11" s="75" customFormat="1" ht="19.2" customHeight="1">
      <c r="A109" s="213" t="s">
        <v>744</v>
      </c>
      <c r="B109" s="213"/>
      <c r="C109" s="213"/>
      <c r="D109" s="213"/>
      <c r="E109" s="213"/>
      <c r="F109" s="213"/>
      <c r="G109" s="213"/>
      <c r="H109" s="213"/>
      <c r="I109" s="213"/>
      <c r="J109" s="213"/>
      <c r="K109" s="213"/>
    </row>
    <row r="110" spans="1:11" s="75" customFormat="1" ht="15.6">
      <c r="A110" s="180" t="s">
        <v>639</v>
      </c>
      <c r="B110" s="180"/>
      <c r="C110" s="180"/>
      <c r="D110" s="180"/>
      <c r="E110" s="180"/>
      <c r="F110" s="180"/>
      <c r="G110" s="180"/>
      <c r="H110" s="180"/>
      <c r="I110" s="180"/>
      <c r="J110" s="180"/>
      <c r="K110" s="180"/>
    </row>
    <row r="111" spans="1:11" s="75" customFormat="1" ht="15.6">
      <c r="A111" s="84"/>
    </row>
    <row r="112" spans="1:11" s="75" customFormat="1" ht="15.6">
      <c r="A112" s="283" t="s">
        <v>563</v>
      </c>
      <c r="B112" s="182" t="s">
        <v>564</v>
      </c>
      <c r="C112" s="199" t="s">
        <v>640</v>
      </c>
      <c r="D112" s="200"/>
      <c r="E112" s="201"/>
      <c r="F112" s="199" t="s">
        <v>641</v>
      </c>
      <c r="G112" s="200"/>
      <c r="H112" s="201"/>
      <c r="I112" s="199" t="s">
        <v>642</v>
      </c>
      <c r="J112" s="200"/>
      <c r="K112" s="201"/>
    </row>
    <row r="113" spans="1:11" s="75" customFormat="1" ht="15.6">
      <c r="A113" s="298"/>
      <c r="B113" s="198"/>
      <c r="C113" s="202"/>
      <c r="D113" s="203"/>
      <c r="E113" s="204"/>
      <c r="F113" s="202"/>
      <c r="G113" s="203"/>
      <c r="H113" s="204"/>
      <c r="I113" s="202" t="s">
        <v>643</v>
      </c>
      <c r="J113" s="203"/>
      <c r="K113" s="204"/>
    </row>
    <row r="114" spans="1:11" s="75" customFormat="1" ht="26.4">
      <c r="A114" s="284"/>
      <c r="B114" s="183"/>
      <c r="C114" s="43" t="s">
        <v>568</v>
      </c>
      <c r="D114" s="43" t="s">
        <v>569</v>
      </c>
      <c r="E114" s="43" t="s">
        <v>570</v>
      </c>
      <c r="F114" s="43" t="s">
        <v>568</v>
      </c>
      <c r="G114" s="43" t="s">
        <v>569</v>
      </c>
      <c r="H114" s="43" t="s">
        <v>570</v>
      </c>
      <c r="I114" s="43" t="s">
        <v>568</v>
      </c>
      <c r="J114" s="43" t="s">
        <v>569</v>
      </c>
      <c r="K114" s="43" t="s">
        <v>570</v>
      </c>
    </row>
    <row r="115" spans="1:11" s="75" customFormat="1" ht="15.6">
      <c r="A115" s="285" t="s">
        <v>573</v>
      </c>
      <c r="B115" s="45" t="s">
        <v>572</v>
      </c>
      <c r="C115" s="44">
        <v>8434.23</v>
      </c>
      <c r="D115" s="44">
        <v>875.01</v>
      </c>
      <c r="E115" s="44">
        <f>C115+D115</f>
        <v>9309.24</v>
      </c>
      <c r="F115" s="44">
        <v>15407.5</v>
      </c>
      <c r="G115" s="44">
        <v>377.2</v>
      </c>
      <c r="H115" s="44">
        <f>F115+G115</f>
        <v>15784.7</v>
      </c>
      <c r="I115" s="41">
        <f>F115/C115*100-100</f>
        <v>82.678205360773916</v>
      </c>
      <c r="J115" s="41">
        <f>G115/D115*100-100</f>
        <v>-56.891921235185883</v>
      </c>
      <c r="K115" s="41">
        <f>H115/E115*100-100</f>
        <v>69.559491430020074</v>
      </c>
    </row>
    <row r="116" spans="1:11" s="75" customFormat="1" ht="63" customHeight="1">
      <c r="A116" s="187" t="s">
        <v>756</v>
      </c>
      <c r="B116" s="188"/>
      <c r="C116" s="188"/>
      <c r="D116" s="188"/>
      <c r="E116" s="188"/>
      <c r="F116" s="188"/>
      <c r="G116" s="188"/>
      <c r="H116" s="188"/>
      <c r="I116" s="188"/>
      <c r="J116" s="188"/>
      <c r="K116" s="189"/>
    </row>
    <row r="117" spans="1:11" s="75" customFormat="1" ht="15.6">
      <c r="A117" s="285" t="s">
        <v>573</v>
      </c>
      <c r="B117" s="45" t="s">
        <v>574</v>
      </c>
      <c r="C117" s="44" t="s">
        <v>573</v>
      </c>
      <c r="D117" s="44" t="s">
        <v>573</v>
      </c>
      <c r="E117" s="44" t="s">
        <v>573</v>
      </c>
      <c r="F117" s="44" t="s">
        <v>573</v>
      </c>
      <c r="G117" s="44" t="s">
        <v>573</v>
      </c>
      <c r="H117" s="44" t="s">
        <v>573</v>
      </c>
      <c r="I117" s="44" t="s">
        <v>573</v>
      </c>
      <c r="J117" s="44" t="s">
        <v>573</v>
      </c>
      <c r="K117" s="44" t="s">
        <v>573</v>
      </c>
    </row>
    <row r="118" spans="1:11" s="75" customFormat="1" ht="93.6">
      <c r="A118" s="285" t="s">
        <v>573</v>
      </c>
      <c r="B118" s="49" t="s">
        <v>701</v>
      </c>
      <c r="C118" s="44">
        <v>8434.23</v>
      </c>
      <c r="D118" s="44">
        <v>875.01</v>
      </c>
      <c r="E118" s="44">
        <f>C118+D118</f>
        <v>9309.24</v>
      </c>
      <c r="F118" s="44">
        <v>15407.5</v>
      </c>
      <c r="G118" s="44">
        <v>273.2</v>
      </c>
      <c r="H118" s="44">
        <f>F118+G118</f>
        <v>15680.7</v>
      </c>
      <c r="I118" s="41">
        <f>F118/C118*100-100</f>
        <v>82.678205360773916</v>
      </c>
      <c r="J118" s="41">
        <f>G118/D118*100-100</f>
        <v>-68.777499685717885</v>
      </c>
      <c r="K118" s="41">
        <f>H118/E118*100-100</f>
        <v>68.442321822189598</v>
      </c>
    </row>
    <row r="119" spans="1:11" s="75" customFormat="1" ht="46.8">
      <c r="A119" s="285" t="s">
        <v>573</v>
      </c>
      <c r="B119" s="49" t="s">
        <v>702</v>
      </c>
      <c r="C119" s="44"/>
      <c r="D119" s="44"/>
      <c r="E119" s="44">
        <f t="shared" ref="E119:E121" si="24">C119+D119</f>
        <v>0</v>
      </c>
      <c r="F119" s="44"/>
      <c r="G119" s="44">
        <v>50</v>
      </c>
      <c r="H119" s="44">
        <f t="shared" ref="H119:H121" si="25">F119+G119</f>
        <v>50</v>
      </c>
      <c r="I119" s="41"/>
      <c r="J119" s="41"/>
      <c r="K119" s="41"/>
    </row>
    <row r="120" spans="1:11" s="75" customFormat="1" ht="46.8">
      <c r="A120" s="285" t="s">
        <v>573</v>
      </c>
      <c r="B120" s="49" t="s">
        <v>703</v>
      </c>
      <c r="C120" s="44"/>
      <c r="D120" s="44"/>
      <c r="E120" s="44">
        <f t="shared" si="24"/>
        <v>0</v>
      </c>
      <c r="F120" s="44"/>
      <c r="G120" s="44">
        <v>52.9</v>
      </c>
      <c r="H120" s="44">
        <f t="shared" si="25"/>
        <v>52.9</v>
      </c>
      <c r="I120" s="41"/>
      <c r="J120" s="41"/>
      <c r="K120" s="41"/>
    </row>
    <row r="121" spans="1:11" s="75" customFormat="1" ht="46.8">
      <c r="A121" s="285" t="s">
        <v>573</v>
      </c>
      <c r="B121" s="49" t="s">
        <v>704</v>
      </c>
      <c r="C121" s="44"/>
      <c r="D121" s="44"/>
      <c r="E121" s="44">
        <f t="shared" si="24"/>
        <v>0</v>
      </c>
      <c r="F121" s="44"/>
      <c r="G121" s="44">
        <v>1.1000000000000001</v>
      </c>
      <c r="H121" s="44">
        <f t="shared" si="25"/>
        <v>1.1000000000000001</v>
      </c>
      <c r="I121" s="41"/>
      <c r="J121" s="41"/>
      <c r="K121" s="41"/>
    </row>
    <row r="122" spans="1:11" s="75" customFormat="1" ht="45.6" customHeight="1">
      <c r="A122" s="187" t="s">
        <v>757</v>
      </c>
      <c r="B122" s="188"/>
      <c r="C122" s="188"/>
      <c r="D122" s="188"/>
      <c r="E122" s="188"/>
      <c r="F122" s="188"/>
      <c r="G122" s="188"/>
      <c r="H122" s="188"/>
      <c r="I122" s="188"/>
      <c r="J122" s="188"/>
      <c r="K122" s="189"/>
    </row>
    <row r="123" spans="1:11" s="76" customFormat="1" ht="16.2">
      <c r="A123" s="299" t="s">
        <v>706</v>
      </c>
      <c r="B123" s="300"/>
      <c r="C123" s="300"/>
      <c r="D123" s="300"/>
      <c r="E123" s="300"/>
      <c r="F123" s="300"/>
      <c r="G123" s="300"/>
      <c r="H123" s="300"/>
      <c r="I123" s="300"/>
      <c r="J123" s="300"/>
      <c r="K123" s="301"/>
    </row>
    <row r="124" spans="1:11" s="83" customFormat="1" ht="16.2">
      <c r="A124" s="302" t="s">
        <v>571</v>
      </c>
      <c r="B124" s="65" t="s">
        <v>607</v>
      </c>
      <c r="C124" s="302" t="s">
        <v>573</v>
      </c>
      <c r="D124" s="302" t="s">
        <v>573</v>
      </c>
      <c r="E124" s="302" t="s">
        <v>573</v>
      </c>
      <c r="F124" s="302" t="s">
        <v>573</v>
      </c>
      <c r="G124" s="302" t="s">
        <v>573</v>
      </c>
      <c r="H124" s="302" t="s">
        <v>573</v>
      </c>
      <c r="I124" s="302" t="s">
        <v>573</v>
      </c>
      <c r="J124" s="302" t="s">
        <v>573</v>
      </c>
      <c r="K124" s="302" t="s">
        <v>573</v>
      </c>
    </row>
    <row r="125" spans="1:11" s="75" customFormat="1" ht="31.2">
      <c r="A125" s="285"/>
      <c r="B125" s="59" t="s">
        <v>475</v>
      </c>
      <c r="C125" s="44">
        <v>110.25</v>
      </c>
      <c r="D125" s="44"/>
      <c r="E125" s="44">
        <f>C125+D125</f>
        <v>110.25</v>
      </c>
      <c r="F125" s="44">
        <v>126</v>
      </c>
      <c r="G125" s="44"/>
      <c r="H125" s="44">
        <f>F125+G125</f>
        <v>126</v>
      </c>
      <c r="I125" s="41">
        <f>F125/C125*100-100</f>
        <v>14.285714285714278</v>
      </c>
      <c r="J125" s="41"/>
      <c r="K125" s="41">
        <f>H125/E125*100-100</f>
        <v>14.285714285714278</v>
      </c>
    </row>
    <row r="126" spans="1:11" s="75" customFormat="1" ht="31.2">
      <c r="A126" s="285" t="s">
        <v>573</v>
      </c>
      <c r="B126" s="60" t="s">
        <v>732</v>
      </c>
      <c r="C126" s="44">
        <v>27.25</v>
      </c>
      <c r="D126" s="44" t="s">
        <v>573</v>
      </c>
      <c r="E126" s="44">
        <f>C126</f>
        <v>27.25</v>
      </c>
      <c r="F126" s="44">
        <v>37.25</v>
      </c>
      <c r="G126" s="44"/>
      <c r="H126" s="44">
        <f>F126+G126</f>
        <v>37.25</v>
      </c>
      <c r="I126" s="41">
        <f t="shared" ref="I126:I136" si="26">F126/C126*100-100</f>
        <v>36.697247706422019</v>
      </c>
      <c r="J126" s="41"/>
      <c r="K126" s="41">
        <f t="shared" ref="K126:K136" si="27">H126/E126*100-100</f>
        <v>36.697247706422019</v>
      </c>
    </row>
    <row r="127" spans="1:11" s="75" customFormat="1" ht="31.2">
      <c r="A127" s="285"/>
      <c r="B127" s="60" t="s">
        <v>708</v>
      </c>
      <c r="C127" s="44">
        <v>1130.4000000000001</v>
      </c>
      <c r="D127" s="44"/>
      <c r="E127" s="44">
        <f t="shared" ref="E127:E136" si="28">C127+D127</f>
        <v>1130.4000000000001</v>
      </c>
      <c r="F127" s="44">
        <v>1466.3</v>
      </c>
      <c r="G127" s="44"/>
      <c r="H127" s="44">
        <f t="shared" ref="H127:H136" si="29">F127+G127</f>
        <v>1466.3</v>
      </c>
      <c r="I127" s="41">
        <f t="shared" si="26"/>
        <v>29.715145081387107</v>
      </c>
      <c r="J127" s="41"/>
      <c r="K127" s="41">
        <f t="shared" si="27"/>
        <v>29.715145081387107</v>
      </c>
    </row>
    <row r="128" spans="1:11" s="75" customFormat="1" ht="31.2">
      <c r="A128" s="285"/>
      <c r="B128" s="60" t="s">
        <v>709</v>
      </c>
      <c r="C128" s="44">
        <v>69.8</v>
      </c>
      <c r="D128" s="44"/>
      <c r="E128" s="44">
        <f t="shared" si="28"/>
        <v>69.8</v>
      </c>
      <c r="F128" s="44">
        <v>69.8</v>
      </c>
      <c r="G128" s="44"/>
      <c r="H128" s="44">
        <f t="shared" si="29"/>
        <v>69.8</v>
      </c>
      <c r="I128" s="41">
        <f t="shared" si="26"/>
        <v>0</v>
      </c>
      <c r="J128" s="41"/>
      <c r="K128" s="41">
        <f t="shared" si="27"/>
        <v>0</v>
      </c>
    </row>
    <row r="129" spans="1:11" s="83" customFormat="1" ht="16.2">
      <c r="A129" s="302" t="s">
        <v>590</v>
      </c>
      <c r="B129" s="65" t="s">
        <v>612</v>
      </c>
      <c r="C129" s="302" t="s">
        <v>573</v>
      </c>
      <c r="D129" s="302" t="s">
        <v>573</v>
      </c>
      <c r="E129" s="302"/>
      <c r="F129" s="302"/>
      <c r="G129" s="302"/>
      <c r="H129" s="302"/>
      <c r="I129" s="87"/>
      <c r="J129" s="87"/>
      <c r="K129" s="87"/>
    </row>
    <row r="130" spans="1:11" s="75" customFormat="1" ht="31.2">
      <c r="A130" s="285"/>
      <c r="B130" s="62" t="s">
        <v>710</v>
      </c>
      <c r="C130" s="44">
        <v>70.59</v>
      </c>
      <c r="D130" s="44"/>
      <c r="E130" s="44">
        <f t="shared" si="28"/>
        <v>70.59</v>
      </c>
      <c r="F130" s="44">
        <v>69.55</v>
      </c>
      <c r="G130" s="44"/>
      <c r="H130" s="44">
        <f t="shared" si="29"/>
        <v>69.55</v>
      </c>
      <c r="I130" s="41">
        <f t="shared" si="26"/>
        <v>-1.4732965009208243</v>
      </c>
      <c r="J130" s="41"/>
      <c r="K130" s="41">
        <f t="shared" si="27"/>
        <v>-1.4732965009208243</v>
      </c>
    </row>
    <row r="131" spans="1:11" s="75" customFormat="1" ht="31.2">
      <c r="A131" s="285"/>
      <c r="B131" s="62" t="s">
        <v>711</v>
      </c>
      <c r="C131" s="44">
        <v>128</v>
      </c>
      <c r="D131" s="44"/>
      <c r="E131" s="44">
        <f t="shared" si="28"/>
        <v>128</v>
      </c>
      <c r="F131" s="44">
        <v>139.1</v>
      </c>
      <c r="G131" s="44"/>
      <c r="H131" s="44">
        <f t="shared" si="29"/>
        <v>139.1</v>
      </c>
      <c r="I131" s="41">
        <f t="shared" si="26"/>
        <v>8.671875</v>
      </c>
      <c r="J131" s="41"/>
      <c r="K131" s="41">
        <f t="shared" si="27"/>
        <v>8.671875</v>
      </c>
    </row>
    <row r="132" spans="1:11" s="83" customFormat="1" ht="16.2">
      <c r="A132" s="302" t="s">
        <v>600</v>
      </c>
      <c r="B132" s="65" t="s">
        <v>622</v>
      </c>
      <c r="C132" s="302" t="s">
        <v>573</v>
      </c>
      <c r="D132" s="302" t="s">
        <v>573</v>
      </c>
      <c r="E132" s="302"/>
      <c r="F132" s="302" t="s">
        <v>573</v>
      </c>
      <c r="G132" s="302" t="s">
        <v>573</v>
      </c>
      <c r="H132" s="302"/>
      <c r="I132" s="87"/>
      <c r="J132" s="87"/>
      <c r="K132" s="87"/>
    </row>
    <row r="133" spans="1:11" s="75" customFormat="1" ht="62.4">
      <c r="A133" s="285"/>
      <c r="B133" s="58" t="s">
        <v>712</v>
      </c>
      <c r="C133" s="44">
        <v>2590</v>
      </c>
      <c r="D133" s="44"/>
      <c r="E133" s="44">
        <f t="shared" si="28"/>
        <v>2590</v>
      </c>
      <c r="F133" s="44">
        <v>1867</v>
      </c>
      <c r="G133" s="44"/>
      <c r="H133" s="44">
        <f t="shared" si="29"/>
        <v>1867</v>
      </c>
      <c r="I133" s="41">
        <f t="shared" si="26"/>
        <v>-27.915057915057915</v>
      </c>
      <c r="J133" s="41"/>
      <c r="K133" s="41">
        <f t="shared" si="27"/>
        <v>-27.915057915057915</v>
      </c>
    </row>
    <row r="134" spans="1:11" s="75" customFormat="1" ht="31.2">
      <c r="A134" s="285"/>
      <c r="B134" s="58" t="s">
        <v>713</v>
      </c>
      <c r="C134" s="44">
        <v>5796</v>
      </c>
      <c r="D134" s="44"/>
      <c r="E134" s="44">
        <f t="shared" si="28"/>
        <v>5796</v>
      </c>
      <c r="F134" s="44">
        <v>5796</v>
      </c>
      <c r="G134" s="44"/>
      <c r="H134" s="44">
        <f t="shared" si="29"/>
        <v>5796</v>
      </c>
      <c r="I134" s="41">
        <f t="shared" si="26"/>
        <v>0</v>
      </c>
      <c r="J134" s="41"/>
      <c r="K134" s="41">
        <f t="shared" si="27"/>
        <v>0</v>
      </c>
    </row>
    <row r="135" spans="1:11" s="83" customFormat="1" ht="16.2">
      <c r="A135" s="302" t="s">
        <v>630</v>
      </c>
      <c r="B135" s="65" t="s">
        <v>631</v>
      </c>
      <c r="C135" s="302" t="s">
        <v>573</v>
      </c>
      <c r="D135" s="302" t="s">
        <v>573</v>
      </c>
      <c r="E135" s="302"/>
      <c r="F135" s="302"/>
      <c r="G135" s="302"/>
      <c r="H135" s="302"/>
      <c r="I135" s="87"/>
      <c r="J135" s="87"/>
      <c r="K135" s="87"/>
    </row>
    <row r="136" spans="1:11" s="75" customFormat="1" ht="62.4">
      <c r="A136" s="285"/>
      <c r="B136" s="45" t="s">
        <v>714</v>
      </c>
      <c r="C136" s="44">
        <v>85.25</v>
      </c>
      <c r="D136" s="44"/>
      <c r="E136" s="44">
        <f t="shared" si="28"/>
        <v>85.25</v>
      </c>
      <c r="F136" s="44">
        <v>79.7</v>
      </c>
      <c r="G136" s="44"/>
      <c r="H136" s="44">
        <f t="shared" si="29"/>
        <v>79.7</v>
      </c>
      <c r="I136" s="41">
        <f t="shared" si="26"/>
        <v>-6.510263929618759</v>
      </c>
      <c r="J136" s="41" t="e">
        <f t="shared" ref="J136" si="30">G136/D136*100-100</f>
        <v>#DIV/0!</v>
      </c>
      <c r="K136" s="41">
        <f t="shared" si="27"/>
        <v>-6.510263929618759</v>
      </c>
    </row>
    <row r="137" spans="1:11" s="75" customFormat="1" ht="16.2">
      <c r="A137" s="303" t="s">
        <v>715</v>
      </c>
      <c r="B137" s="304"/>
      <c r="C137" s="304"/>
      <c r="D137" s="304"/>
      <c r="E137" s="304"/>
      <c r="F137" s="304"/>
      <c r="G137" s="304"/>
      <c r="H137" s="304"/>
      <c r="I137" s="304"/>
      <c r="J137" s="304"/>
      <c r="K137" s="305"/>
    </row>
    <row r="138" spans="1:11" s="76" customFormat="1" ht="16.2">
      <c r="A138" s="306"/>
      <c r="B138" s="307" t="s">
        <v>716</v>
      </c>
      <c r="C138" s="61"/>
      <c r="D138" s="61"/>
      <c r="E138" s="61"/>
      <c r="F138" s="61"/>
      <c r="G138" s="61"/>
      <c r="H138" s="61"/>
      <c r="I138" s="308"/>
      <c r="J138" s="308"/>
      <c r="K138" s="308"/>
    </row>
    <row r="139" spans="1:11" s="75" customFormat="1" ht="83.4" customHeight="1">
      <c r="A139" s="114"/>
      <c r="B139" s="309" t="s">
        <v>717</v>
      </c>
      <c r="C139" s="110"/>
      <c r="D139" s="110"/>
      <c r="E139" s="110"/>
      <c r="F139" s="110">
        <v>50</v>
      </c>
      <c r="G139" s="110"/>
      <c r="H139" s="110">
        <f>F139+G139</f>
        <v>50</v>
      </c>
      <c r="I139" s="41"/>
      <c r="J139" s="41"/>
      <c r="K139" s="41"/>
    </row>
    <row r="140" spans="1:11" s="76" customFormat="1" ht="14.4" customHeight="1">
      <c r="A140" s="306"/>
      <c r="B140" s="310" t="s">
        <v>718</v>
      </c>
      <c r="C140" s="61"/>
      <c r="D140" s="61"/>
      <c r="E140" s="61"/>
      <c r="F140" s="61"/>
      <c r="G140" s="61"/>
      <c r="H140" s="61"/>
      <c r="I140" s="86"/>
      <c r="J140" s="86"/>
      <c r="K140" s="86"/>
    </row>
    <row r="141" spans="1:11" s="75" customFormat="1" ht="93.6">
      <c r="A141" s="114"/>
      <c r="B141" s="309" t="s">
        <v>719</v>
      </c>
      <c r="C141" s="110"/>
      <c r="D141" s="110"/>
      <c r="E141" s="110"/>
      <c r="F141" s="110">
        <v>2</v>
      </c>
      <c r="G141" s="110"/>
      <c r="H141" s="110">
        <f>F141+G141</f>
        <v>2</v>
      </c>
      <c r="I141" s="41"/>
      <c r="J141" s="41"/>
      <c r="K141" s="41"/>
    </row>
    <row r="142" spans="1:11" s="76" customFormat="1" ht="16.2">
      <c r="A142" s="306"/>
      <c r="B142" s="311" t="s">
        <v>720</v>
      </c>
      <c r="C142" s="61"/>
      <c r="D142" s="61"/>
      <c r="E142" s="61"/>
      <c r="F142" s="61"/>
      <c r="G142" s="61"/>
      <c r="H142" s="61"/>
      <c r="I142" s="86"/>
      <c r="J142" s="86"/>
      <c r="K142" s="86"/>
    </row>
    <row r="143" spans="1:11" s="75" customFormat="1" ht="46.8">
      <c r="A143" s="114"/>
      <c r="B143" s="312" t="s">
        <v>721</v>
      </c>
      <c r="C143" s="110"/>
      <c r="D143" s="110"/>
      <c r="E143" s="110"/>
      <c r="F143" s="110">
        <v>25</v>
      </c>
      <c r="G143" s="110"/>
      <c r="H143" s="110">
        <f>F143+G143</f>
        <v>25</v>
      </c>
      <c r="I143" s="41"/>
      <c r="J143" s="41"/>
      <c r="K143" s="41"/>
    </row>
    <row r="144" spans="1:11" s="76" customFormat="1" ht="16.2">
      <c r="A144" s="306"/>
      <c r="B144" s="311" t="s">
        <v>214</v>
      </c>
      <c r="C144" s="61"/>
      <c r="D144" s="61"/>
      <c r="E144" s="61"/>
      <c r="F144" s="61"/>
      <c r="G144" s="61"/>
      <c r="H144" s="61"/>
      <c r="I144" s="86"/>
      <c r="J144" s="86"/>
      <c r="K144" s="86"/>
    </row>
    <row r="145" spans="1:11" s="75" customFormat="1" ht="46.8">
      <c r="A145" s="114"/>
      <c r="B145" s="312" t="s">
        <v>722</v>
      </c>
      <c r="C145" s="110"/>
      <c r="D145" s="110"/>
      <c r="E145" s="110"/>
      <c r="F145" s="110">
        <v>111.1</v>
      </c>
      <c r="G145" s="110"/>
      <c r="H145" s="110">
        <f>F145+G145</f>
        <v>111.1</v>
      </c>
      <c r="I145" s="41"/>
      <c r="J145" s="41"/>
      <c r="K145" s="41"/>
    </row>
    <row r="146" spans="1:11" s="78" customFormat="1" ht="15.6" customHeight="1">
      <c r="A146" s="239" t="s">
        <v>723</v>
      </c>
      <c r="B146" s="240"/>
      <c r="C146" s="240"/>
      <c r="D146" s="240"/>
      <c r="E146" s="240"/>
      <c r="F146" s="240"/>
      <c r="G146" s="240"/>
      <c r="H146" s="240"/>
      <c r="I146" s="240"/>
      <c r="J146" s="240"/>
      <c r="K146" s="241"/>
    </row>
    <row r="147" spans="1:11" s="88" customFormat="1" ht="16.2">
      <c r="A147" s="82"/>
      <c r="B147" s="74" t="s">
        <v>716</v>
      </c>
      <c r="C147" s="74"/>
      <c r="D147" s="74"/>
      <c r="E147" s="74"/>
      <c r="F147" s="74"/>
      <c r="G147" s="74"/>
      <c r="H147" s="74"/>
      <c r="I147" s="74"/>
      <c r="J147" s="74"/>
      <c r="K147" s="74"/>
    </row>
    <row r="148" spans="1:11" s="78" customFormat="1" ht="46.8">
      <c r="A148" s="80"/>
      <c r="B148" s="294" t="s">
        <v>733</v>
      </c>
      <c r="C148" s="110"/>
      <c r="D148" s="110"/>
      <c r="E148" s="110"/>
      <c r="F148" s="110">
        <v>52.9</v>
      </c>
      <c r="G148" s="110"/>
      <c r="H148" s="110">
        <v>52.9</v>
      </c>
      <c r="I148" s="313"/>
      <c r="J148" s="313"/>
      <c r="K148" s="313"/>
    </row>
    <row r="149" spans="1:11" s="88" customFormat="1" ht="16.2">
      <c r="A149" s="82"/>
      <c r="B149" s="293" t="s">
        <v>718</v>
      </c>
      <c r="C149" s="82"/>
      <c r="D149" s="82"/>
      <c r="E149" s="82"/>
      <c r="F149" s="82"/>
      <c r="G149" s="82"/>
      <c r="H149" s="82"/>
      <c r="I149" s="314"/>
      <c r="J149" s="314"/>
      <c r="K149" s="314"/>
    </row>
    <row r="150" spans="1:11" s="78" customFormat="1" ht="46.8">
      <c r="A150" s="80"/>
      <c r="B150" s="294" t="s">
        <v>725</v>
      </c>
      <c r="C150" s="110"/>
      <c r="D150" s="110"/>
      <c r="E150" s="110"/>
      <c r="F150" s="110">
        <v>2</v>
      </c>
      <c r="G150" s="110"/>
      <c r="H150" s="110">
        <v>2</v>
      </c>
      <c r="I150" s="313"/>
      <c r="J150" s="313"/>
      <c r="K150" s="313"/>
    </row>
    <row r="151" spans="1:11" s="76" customFormat="1" ht="16.2">
      <c r="A151" s="82"/>
      <c r="B151" s="293" t="s">
        <v>720</v>
      </c>
      <c r="C151" s="61"/>
      <c r="D151" s="61"/>
      <c r="E151" s="61"/>
      <c r="F151" s="61"/>
      <c r="G151" s="61"/>
      <c r="H151" s="61"/>
      <c r="I151" s="308"/>
      <c r="J151" s="308"/>
      <c r="K151" s="308"/>
    </row>
    <row r="152" spans="1:11" s="75" customFormat="1" ht="46.8">
      <c r="A152" s="80"/>
      <c r="B152" s="294" t="s">
        <v>721</v>
      </c>
      <c r="C152" s="110"/>
      <c r="D152" s="110"/>
      <c r="E152" s="110"/>
      <c r="F152" s="110">
        <v>26.45</v>
      </c>
      <c r="G152" s="110"/>
      <c r="H152" s="110">
        <v>26.45</v>
      </c>
      <c r="I152" s="313"/>
      <c r="J152" s="313"/>
      <c r="K152" s="313"/>
    </row>
    <row r="153" spans="1:11" s="76" customFormat="1" ht="16.2">
      <c r="A153" s="82"/>
      <c r="B153" s="293" t="s">
        <v>214</v>
      </c>
      <c r="C153" s="61"/>
      <c r="D153" s="61"/>
      <c r="E153" s="61"/>
      <c r="F153" s="61"/>
      <c r="G153" s="61"/>
      <c r="H153" s="61"/>
      <c r="I153" s="308"/>
      <c r="J153" s="308"/>
      <c r="K153" s="308"/>
    </row>
    <row r="154" spans="1:11" s="75" customFormat="1" ht="46.8">
      <c r="A154" s="80"/>
      <c r="B154" s="294" t="s">
        <v>726</v>
      </c>
      <c r="C154" s="110"/>
      <c r="D154" s="110"/>
      <c r="E154" s="110"/>
      <c r="F154" s="110">
        <v>60.2</v>
      </c>
      <c r="G154" s="110"/>
      <c r="H154" s="110">
        <v>60.2</v>
      </c>
      <c r="I154" s="313"/>
      <c r="J154" s="313"/>
      <c r="K154" s="313"/>
    </row>
    <row r="155" spans="1:11" s="75" customFormat="1" ht="15.6" customHeight="1">
      <c r="A155" s="315" t="s">
        <v>734</v>
      </c>
      <c r="B155" s="316"/>
      <c r="C155" s="316"/>
      <c r="D155" s="316"/>
      <c r="E155" s="316"/>
      <c r="F155" s="316"/>
      <c r="G155" s="316"/>
      <c r="H155" s="316"/>
      <c r="I155" s="316"/>
      <c r="J155" s="316"/>
      <c r="K155" s="317"/>
    </row>
    <row r="156" spans="1:11" s="76" customFormat="1" ht="16.2">
      <c r="A156" s="82"/>
      <c r="B156" s="293" t="s">
        <v>716</v>
      </c>
      <c r="C156" s="61"/>
      <c r="D156" s="61"/>
      <c r="E156" s="61"/>
      <c r="F156" s="61"/>
      <c r="G156" s="61"/>
      <c r="H156" s="61"/>
      <c r="I156" s="308"/>
      <c r="J156" s="308"/>
      <c r="K156" s="308"/>
    </row>
    <row r="157" spans="1:11" s="75" customFormat="1" ht="31.2">
      <c r="A157" s="80"/>
      <c r="B157" s="294" t="s">
        <v>728</v>
      </c>
      <c r="C157" s="110"/>
      <c r="D157" s="110"/>
      <c r="E157" s="110"/>
      <c r="F157" s="110">
        <v>1.1000000000000001</v>
      </c>
      <c r="G157" s="110"/>
      <c r="H157" s="110">
        <v>1.1000000000000001</v>
      </c>
      <c r="I157" s="313"/>
      <c r="J157" s="313"/>
      <c r="K157" s="313"/>
    </row>
    <row r="158" spans="1:11" s="76" customFormat="1" ht="16.2">
      <c r="A158" s="82"/>
      <c r="B158" s="293" t="s">
        <v>718</v>
      </c>
      <c r="C158" s="61"/>
      <c r="D158" s="61"/>
      <c r="E158" s="61"/>
      <c r="F158" s="61"/>
      <c r="G158" s="61"/>
      <c r="H158" s="61"/>
      <c r="I158" s="308"/>
      <c r="J158" s="308"/>
      <c r="K158" s="308"/>
    </row>
    <row r="159" spans="1:11" s="75" customFormat="1" ht="46.8">
      <c r="A159" s="80"/>
      <c r="B159" s="294" t="s">
        <v>729</v>
      </c>
      <c r="C159" s="110"/>
      <c r="D159" s="110"/>
      <c r="E159" s="110"/>
      <c r="F159" s="110">
        <v>1</v>
      </c>
      <c r="G159" s="110"/>
      <c r="H159" s="110">
        <v>1</v>
      </c>
      <c r="I159" s="313"/>
      <c r="J159" s="313"/>
      <c r="K159" s="313"/>
    </row>
    <row r="160" spans="1:11" s="76" customFormat="1" ht="16.2">
      <c r="A160" s="82"/>
      <c r="B160" s="51" t="s">
        <v>720</v>
      </c>
      <c r="C160" s="61"/>
      <c r="D160" s="61"/>
      <c r="E160" s="61"/>
      <c r="F160" s="61"/>
      <c r="G160" s="61"/>
      <c r="H160" s="61"/>
      <c r="I160" s="308"/>
      <c r="J160" s="308"/>
      <c r="K160" s="308"/>
    </row>
    <row r="161" spans="1:11" s="75" customFormat="1" ht="46.8">
      <c r="A161" s="80"/>
      <c r="B161" s="49" t="s">
        <v>730</v>
      </c>
      <c r="C161" s="110"/>
      <c r="D161" s="110"/>
      <c r="E161" s="110"/>
      <c r="F161" s="110">
        <v>1.1000000000000001</v>
      </c>
      <c r="G161" s="110"/>
      <c r="H161" s="110">
        <v>1.1000000000000001</v>
      </c>
      <c r="I161" s="313"/>
      <c r="J161" s="313"/>
      <c r="K161" s="313"/>
    </row>
    <row r="162" spans="1:11" s="76" customFormat="1" ht="16.2">
      <c r="A162" s="82"/>
      <c r="B162" s="51" t="s">
        <v>214</v>
      </c>
      <c r="C162" s="61"/>
      <c r="D162" s="61"/>
      <c r="E162" s="61"/>
      <c r="F162" s="61"/>
      <c r="G162" s="61"/>
      <c r="H162" s="61"/>
      <c r="I162" s="308"/>
      <c r="J162" s="308"/>
      <c r="K162" s="308"/>
    </row>
    <row r="163" spans="1:11" s="75" customFormat="1" ht="62.4">
      <c r="A163" s="80"/>
      <c r="B163" s="49" t="s">
        <v>735</v>
      </c>
      <c r="C163" s="110"/>
      <c r="D163" s="110"/>
      <c r="E163" s="110"/>
      <c r="F163" s="110">
        <v>100</v>
      </c>
      <c r="G163" s="110"/>
      <c r="H163" s="110">
        <v>100</v>
      </c>
      <c r="I163" s="313"/>
      <c r="J163" s="313"/>
      <c r="K163" s="313"/>
    </row>
    <row r="164" spans="1:11" s="42" customFormat="1" ht="15.6" customHeight="1">
      <c r="A164" s="145" t="s">
        <v>128</v>
      </c>
      <c r="B164" s="145"/>
      <c r="C164" s="145"/>
      <c r="D164" s="145"/>
      <c r="E164" s="145"/>
      <c r="F164" s="145"/>
      <c r="G164" s="145"/>
      <c r="H164" s="145"/>
      <c r="I164" s="145"/>
      <c r="J164" s="145"/>
      <c r="K164" s="145"/>
    </row>
    <row r="165" spans="1:11" s="42" customFormat="1" ht="13.8" customHeight="1">
      <c r="A165" s="190" t="s">
        <v>682</v>
      </c>
      <c r="B165" s="190"/>
      <c r="C165" s="190"/>
      <c r="D165" s="190"/>
      <c r="E165" s="190"/>
      <c r="F165" s="190"/>
      <c r="G165" s="190"/>
      <c r="H165" s="190"/>
      <c r="I165" s="190"/>
      <c r="J165" s="190"/>
      <c r="K165" s="190"/>
    </row>
    <row r="166" spans="1:11" s="42" customFormat="1" ht="15.6" customHeight="1">
      <c r="A166" s="158" t="s">
        <v>133</v>
      </c>
      <c r="B166" s="158"/>
      <c r="C166" s="158"/>
      <c r="D166" s="158"/>
      <c r="E166" s="158"/>
      <c r="F166" s="158"/>
      <c r="G166" s="158"/>
      <c r="H166" s="158"/>
      <c r="I166" s="158"/>
      <c r="J166" s="158"/>
      <c r="K166" s="158"/>
    </row>
    <row r="167" spans="1:11" s="42" customFormat="1" ht="13.2" customHeight="1">
      <c r="A167" s="191" t="s">
        <v>278</v>
      </c>
      <c r="B167" s="191"/>
      <c r="C167" s="191"/>
      <c r="D167" s="191"/>
      <c r="E167" s="191"/>
      <c r="F167" s="191"/>
      <c r="G167" s="191"/>
      <c r="H167" s="191"/>
      <c r="I167" s="191"/>
      <c r="J167" s="191"/>
      <c r="K167" s="191"/>
    </row>
    <row r="168" spans="1:11" s="75" customFormat="1" ht="15.6">
      <c r="A168" s="180" t="s">
        <v>645</v>
      </c>
      <c r="B168" s="180"/>
      <c r="C168" s="180"/>
      <c r="D168" s="180"/>
      <c r="E168" s="180"/>
      <c r="F168" s="180"/>
      <c r="G168" s="180"/>
      <c r="H168" s="180"/>
      <c r="I168" s="180"/>
      <c r="J168" s="180"/>
      <c r="K168" s="180"/>
    </row>
    <row r="169" spans="1:11" s="75" customFormat="1" ht="15.6">
      <c r="A169" s="84"/>
    </row>
    <row r="170" spans="1:11" s="75" customFormat="1" ht="140.4">
      <c r="A170" s="318" t="s">
        <v>646</v>
      </c>
      <c r="B170" s="44" t="s">
        <v>647</v>
      </c>
      <c r="C170" s="44" t="s">
        <v>135</v>
      </c>
      <c r="D170" s="44" t="s">
        <v>136</v>
      </c>
      <c r="E170" s="44" t="s">
        <v>137</v>
      </c>
      <c r="F170" s="44" t="s">
        <v>103</v>
      </c>
      <c r="G170" s="44" t="s">
        <v>138</v>
      </c>
      <c r="H170" s="44" t="s">
        <v>139</v>
      </c>
    </row>
    <row r="171" spans="1:11" s="75" customFormat="1" ht="15.6">
      <c r="A171" s="285">
        <v>1</v>
      </c>
      <c r="B171" s="44">
        <v>2</v>
      </c>
      <c r="C171" s="44">
        <v>3</v>
      </c>
      <c r="D171" s="44">
        <v>4</v>
      </c>
      <c r="E171" s="44">
        <v>5</v>
      </c>
      <c r="F171" s="44" t="s">
        <v>648</v>
      </c>
      <c r="G171" s="44">
        <v>7</v>
      </c>
      <c r="H171" s="44" t="s">
        <v>649</v>
      </c>
    </row>
    <row r="172" spans="1:11" s="75" customFormat="1" ht="15.6">
      <c r="A172" s="319" t="s">
        <v>66</v>
      </c>
      <c r="B172" s="66" t="s">
        <v>650</v>
      </c>
      <c r="C172" s="182" t="s">
        <v>651</v>
      </c>
      <c r="D172" s="184"/>
      <c r="E172" s="184"/>
      <c r="F172" s="184"/>
      <c r="G172" s="182" t="s">
        <v>651</v>
      </c>
      <c r="H172" s="182" t="s">
        <v>651</v>
      </c>
    </row>
    <row r="173" spans="1:11" s="75" customFormat="1" ht="15.6">
      <c r="A173" s="320"/>
      <c r="B173" s="67" t="s">
        <v>652</v>
      </c>
      <c r="C173" s="183"/>
      <c r="D173" s="185"/>
      <c r="E173" s="185"/>
      <c r="F173" s="185"/>
      <c r="G173" s="183"/>
      <c r="H173" s="183"/>
    </row>
    <row r="174" spans="1:11" s="75" customFormat="1" ht="31.2">
      <c r="A174" s="285"/>
      <c r="B174" s="45" t="s">
        <v>653</v>
      </c>
      <c r="C174" s="44" t="s">
        <v>651</v>
      </c>
      <c r="D174" s="45"/>
      <c r="E174" s="45"/>
      <c r="F174" s="45"/>
      <c r="G174" s="44" t="s">
        <v>651</v>
      </c>
      <c r="H174" s="44" t="s">
        <v>651</v>
      </c>
    </row>
    <row r="175" spans="1:11" s="75" customFormat="1" ht="62.4">
      <c r="A175" s="285"/>
      <c r="B175" s="45" t="s">
        <v>654</v>
      </c>
      <c r="C175" s="44" t="s">
        <v>651</v>
      </c>
      <c r="D175" s="45"/>
      <c r="E175" s="45"/>
      <c r="F175" s="45"/>
      <c r="G175" s="44" t="s">
        <v>651</v>
      </c>
      <c r="H175" s="44" t="s">
        <v>651</v>
      </c>
    </row>
    <row r="176" spans="1:11" s="75" customFormat="1" ht="15.6">
      <c r="A176" s="285"/>
      <c r="B176" s="45" t="s">
        <v>655</v>
      </c>
      <c r="C176" s="44" t="s">
        <v>651</v>
      </c>
      <c r="D176" s="45"/>
      <c r="E176" s="45"/>
      <c r="F176" s="45"/>
      <c r="G176" s="44" t="s">
        <v>651</v>
      </c>
      <c r="H176" s="44" t="s">
        <v>651</v>
      </c>
    </row>
    <row r="177" spans="1:8" s="75" customFormat="1" ht="15.6">
      <c r="A177" s="285"/>
      <c r="B177" s="45" t="s">
        <v>656</v>
      </c>
      <c r="C177" s="44" t="s">
        <v>651</v>
      </c>
      <c r="D177" s="45"/>
      <c r="E177" s="45"/>
      <c r="F177" s="45"/>
      <c r="G177" s="44" t="s">
        <v>651</v>
      </c>
      <c r="H177" s="44" t="s">
        <v>651</v>
      </c>
    </row>
    <row r="178" spans="1:8" s="75" customFormat="1" ht="15.6">
      <c r="A178" s="177" t="s">
        <v>657</v>
      </c>
      <c r="B178" s="178"/>
      <c r="C178" s="178"/>
      <c r="D178" s="178"/>
      <c r="E178" s="178"/>
      <c r="F178" s="178"/>
      <c r="G178" s="178"/>
      <c r="H178" s="179"/>
    </row>
    <row r="179" spans="1:8" s="75" customFormat="1" ht="31.2">
      <c r="A179" s="319" t="s">
        <v>71</v>
      </c>
      <c r="B179" s="66" t="s">
        <v>658</v>
      </c>
      <c r="C179" s="182" t="s">
        <v>651</v>
      </c>
      <c r="D179" s="184"/>
      <c r="E179" s="184"/>
      <c r="F179" s="184"/>
      <c r="G179" s="182" t="s">
        <v>651</v>
      </c>
      <c r="H179" s="182" t="s">
        <v>651</v>
      </c>
    </row>
    <row r="180" spans="1:8" s="75" customFormat="1" ht="15.6">
      <c r="A180" s="320"/>
      <c r="B180" s="67" t="s">
        <v>652</v>
      </c>
      <c r="C180" s="183"/>
      <c r="D180" s="185"/>
      <c r="E180" s="185"/>
      <c r="F180" s="185"/>
      <c r="G180" s="183"/>
      <c r="H180" s="183"/>
    </row>
    <row r="181" spans="1:8" s="75" customFormat="1" ht="15.6">
      <c r="A181" s="177" t="s">
        <v>659</v>
      </c>
      <c r="B181" s="178"/>
      <c r="C181" s="178"/>
      <c r="D181" s="178"/>
      <c r="E181" s="178"/>
      <c r="F181" s="178"/>
      <c r="G181" s="178"/>
      <c r="H181" s="179"/>
    </row>
    <row r="182" spans="1:8" s="75" customFormat="1" ht="15.6">
      <c r="A182" s="177" t="s">
        <v>660</v>
      </c>
      <c r="B182" s="178"/>
      <c r="C182" s="178"/>
      <c r="D182" s="178"/>
      <c r="E182" s="178"/>
      <c r="F182" s="178"/>
      <c r="G182" s="178"/>
      <c r="H182" s="179"/>
    </row>
    <row r="183" spans="1:8" s="75" customFormat="1" ht="46.8">
      <c r="A183" s="321" t="s">
        <v>758</v>
      </c>
      <c r="B183" s="56" t="s">
        <v>661</v>
      </c>
      <c r="C183" s="45"/>
      <c r="D183" s="45"/>
      <c r="E183" s="45"/>
      <c r="F183" s="45"/>
      <c r="G183" s="45"/>
      <c r="H183" s="45"/>
    </row>
    <row r="184" spans="1:8" s="75" customFormat="1" ht="32.4">
      <c r="A184" s="285"/>
      <c r="B184" s="65" t="s">
        <v>662</v>
      </c>
      <c r="C184" s="45"/>
      <c r="D184" s="45"/>
      <c r="E184" s="45"/>
      <c r="F184" s="45"/>
      <c r="G184" s="45"/>
      <c r="H184" s="45"/>
    </row>
    <row r="185" spans="1:8" s="75" customFormat="1" ht="15.6">
      <c r="A185" s="177" t="s">
        <v>663</v>
      </c>
      <c r="B185" s="178"/>
      <c r="C185" s="178"/>
      <c r="D185" s="178"/>
      <c r="E185" s="178"/>
      <c r="F185" s="178"/>
      <c r="G185" s="178"/>
      <c r="H185" s="179"/>
    </row>
    <row r="186" spans="1:8" s="75" customFormat="1" ht="31.2">
      <c r="A186" s="285"/>
      <c r="B186" s="45" t="s">
        <v>664</v>
      </c>
      <c r="C186" s="45"/>
      <c r="D186" s="45"/>
      <c r="E186" s="45"/>
      <c r="F186" s="45"/>
      <c r="G186" s="45"/>
      <c r="H186" s="45"/>
    </row>
    <row r="187" spans="1:8" s="75" customFormat="1" ht="31.2">
      <c r="A187" s="285"/>
      <c r="B187" s="45" t="s">
        <v>665</v>
      </c>
      <c r="C187" s="45"/>
      <c r="D187" s="45"/>
      <c r="E187" s="45"/>
      <c r="F187" s="45"/>
      <c r="G187" s="45"/>
      <c r="H187" s="45"/>
    </row>
    <row r="188" spans="1:8" s="75" customFormat="1" ht="15.6">
      <c r="A188" s="285"/>
      <c r="B188" s="45" t="s">
        <v>666</v>
      </c>
      <c r="C188" s="45"/>
      <c r="D188" s="45"/>
      <c r="E188" s="45"/>
      <c r="F188" s="45"/>
      <c r="G188" s="45"/>
      <c r="H188" s="45"/>
    </row>
    <row r="189" spans="1:8" s="75" customFormat="1" ht="32.4">
      <c r="A189" s="285"/>
      <c r="B189" s="65" t="s">
        <v>667</v>
      </c>
      <c r="C189" s="45"/>
      <c r="D189" s="45"/>
      <c r="E189" s="45"/>
      <c r="F189" s="45"/>
      <c r="G189" s="45"/>
      <c r="H189" s="45"/>
    </row>
    <row r="190" spans="1:8" s="75" customFormat="1" ht="15.6">
      <c r="A190" s="177" t="s">
        <v>668</v>
      </c>
      <c r="B190" s="178"/>
      <c r="C190" s="178"/>
      <c r="D190" s="178"/>
      <c r="E190" s="178"/>
      <c r="F190" s="178"/>
      <c r="G190" s="178"/>
      <c r="H190" s="179"/>
    </row>
    <row r="191" spans="1:8" s="75" customFormat="1" ht="31.2">
      <c r="A191" s="285"/>
      <c r="B191" s="45" t="s">
        <v>664</v>
      </c>
      <c r="C191" s="45"/>
      <c r="D191" s="45"/>
      <c r="E191" s="45"/>
      <c r="F191" s="45"/>
      <c r="G191" s="45"/>
      <c r="H191" s="45"/>
    </row>
    <row r="192" spans="1:8" s="75" customFormat="1" ht="31.2">
      <c r="A192" s="285"/>
      <c r="B192" s="45" t="s">
        <v>665</v>
      </c>
      <c r="C192" s="45"/>
      <c r="D192" s="45"/>
      <c r="E192" s="45"/>
      <c r="F192" s="45"/>
      <c r="G192" s="45"/>
      <c r="H192" s="45"/>
    </row>
    <row r="193" spans="1:11" s="75" customFormat="1" ht="15.6">
      <c r="A193" s="285"/>
      <c r="B193" s="45" t="s">
        <v>666</v>
      </c>
      <c r="C193" s="45"/>
      <c r="D193" s="45"/>
      <c r="E193" s="45"/>
      <c r="F193" s="45"/>
      <c r="G193" s="45"/>
      <c r="H193" s="45"/>
    </row>
    <row r="194" spans="1:11" s="75" customFormat="1" ht="46.8">
      <c r="A194" s="321" t="s">
        <v>759</v>
      </c>
      <c r="B194" s="56" t="s">
        <v>669</v>
      </c>
      <c r="C194" s="44" t="s">
        <v>651</v>
      </c>
      <c r="D194" s="44">
        <v>104</v>
      </c>
      <c r="E194" s="44">
        <v>104</v>
      </c>
      <c r="F194" s="44"/>
      <c r="G194" s="44" t="s">
        <v>651</v>
      </c>
      <c r="H194" s="44" t="s">
        <v>651</v>
      </c>
    </row>
    <row r="195" spans="1:11" s="75" customFormat="1" ht="15.6">
      <c r="A195" s="84"/>
    </row>
    <row r="196" spans="1:11" s="75" customFormat="1" ht="15.6">
      <c r="A196" s="180" t="s">
        <v>670</v>
      </c>
      <c r="B196" s="180"/>
      <c r="C196" s="180"/>
      <c r="D196" s="180"/>
      <c r="E196" s="180"/>
      <c r="F196" s="180"/>
      <c r="G196" s="180"/>
      <c r="H196" s="180"/>
      <c r="I196" s="180"/>
      <c r="J196" s="180"/>
      <c r="K196" s="180"/>
    </row>
    <row r="197" spans="1:11" s="75" customFormat="1" ht="15.6">
      <c r="A197" s="181" t="s">
        <v>671</v>
      </c>
      <c r="B197" s="181"/>
      <c r="C197" s="181"/>
      <c r="D197" s="181"/>
      <c r="E197" s="181"/>
      <c r="F197" s="181"/>
      <c r="G197" s="181"/>
      <c r="H197" s="181"/>
      <c r="I197" s="181"/>
      <c r="J197" s="181"/>
      <c r="K197" s="181"/>
    </row>
    <row r="198" spans="1:11" s="75" customFormat="1" ht="15.6">
      <c r="A198" s="180" t="s">
        <v>672</v>
      </c>
      <c r="B198" s="180"/>
      <c r="C198" s="180"/>
      <c r="D198" s="180"/>
      <c r="E198" s="180"/>
      <c r="F198" s="180"/>
      <c r="G198" s="180"/>
      <c r="H198" s="180"/>
      <c r="I198" s="180"/>
      <c r="J198" s="180"/>
      <c r="K198" s="180"/>
    </row>
    <row r="199" spans="1:11" s="75" customFormat="1" ht="15.6">
      <c r="A199" s="181" t="s">
        <v>736</v>
      </c>
      <c r="B199" s="181"/>
      <c r="C199" s="181"/>
      <c r="D199" s="181"/>
      <c r="E199" s="181"/>
      <c r="F199" s="181"/>
      <c r="G199" s="181"/>
      <c r="H199" s="181"/>
      <c r="I199" s="181"/>
      <c r="J199" s="181"/>
      <c r="K199" s="181"/>
    </row>
    <row r="200" spans="1:11" s="75" customFormat="1" ht="15.6">
      <c r="A200" s="180" t="s">
        <v>674</v>
      </c>
      <c r="B200" s="180"/>
      <c r="C200" s="180"/>
      <c r="D200" s="180"/>
      <c r="E200" s="180"/>
      <c r="F200" s="180"/>
      <c r="G200" s="180"/>
      <c r="H200" s="180"/>
      <c r="I200" s="180"/>
      <c r="J200" s="180"/>
      <c r="K200" s="180"/>
    </row>
    <row r="201" spans="1:11" s="75" customFormat="1" ht="38.4" customHeight="1">
      <c r="A201" s="181" t="s">
        <v>760</v>
      </c>
      <c r="B201" s="181"/>
      <c r="C201" s="181"/>
      <c r="D201" s="181"/>
      <c r="E201" s="181"/>
      <c r="F201" s="181"/>
      <c r="G201" s="181"/>
      <c r="H201" s="181"/>
      <c r="I201" s="181"/>
      <c r="J201" s="181"/>
      <c r="K201" s="181"/>
    </row>
    <row r="202" spans="1:11" s="75" customFormat="1" ht="34.200000000000003" customHeight="1">
      <c r="A202" s="181" t="s">
        <v>761</v>
      </c>
      <c r="B202" s="181"/>
      <c r="C202" s="181"/>
      <c r="D202" s="181"/>
      <c r="E202" s="181"/>
      <c r="F202" s="181"/>
      <c r="G202" s="181"/>
      <c r="H202" s="181"/>
      <c r="I202" s="181"/>
      <c r="J202" s="181"/>
      <c r="K202" s="181"/>
    </row>
    <row r="203" spans="1:11" s="75" customFormat="1" ht="15.6">
      <c r="A203" s="181" t="s">
        <v>762</v>
      </c>
      <c r="B203" s="181"/>
      <c r="C203" s="181"/>
      <c r="D203" s="181"/>
      <c r="E203" s="181"/>
      <c r="F203" s="181"/>
      <c r="G203" s="181"/>
      <c r="H203" s="181"/>
      <c r="I203" s="181"/>
      <c r="J203" s="181"/>
      <c r="K203" s="181"/>
    </row>
    <row r="204" spans="1:11" s="75" customFormat="1" ht="15.6">
      <c r="A204" s="181" t="s">
        <v>675</v>
      </c>
      <c r="B204" s="181"/>
      <c r="C204" s="181"/>
      <c r="D204" s="181"/>
      <c r="E204" s="181"/>
      <c r="F204" s="181"/>
      <c r="G204" s="181"/>
      <c r="H204" s="181"/>
      <c r="I204" s="181"/>
      <c r="J204" s="181"/>
      <c r="K204" s="181"/>
    </row>
    <row r="206" spans="1:11" s="42" customFormat="1" ht="15.6">
      <c r="A206" s="107"/>
      <c r="B206" s="29" t="s">
        <v>141</v>
      </c>
      <c r="C206" s="29"/>
      <c r="D206" s="29"/>
      <c r="E206" s="153" t="s">
        <v>142</v>
      </c>
      <c r="F206" s="153"/>
      <c r="G206" s="153"/>
    </row>
  </sheetData>
  <mergeCells count="168">
    <mergeCell ref="E206:G206"/>
    <mergeCell ref="A109:K109"/>
    <mergeCell ref="A146:K146"/>
    <mergeCell ref="A155:K155"/>
    <mergeCell ref="A164:K164"/>
    <mergeCell ref="A166:K166"/>
    <mergeCell ref="A167:K167"/>
    <mergeCell ref="A90:K90"/>
    <mergeCell ref="A93:K93"/>
    <mergeCell ref="A96:K96"/>
    <mergeCell ref="A100:K100"/>
    <mergeCell ref="A103:K103"/>
    <mergeCell ref="A106:K106"/>
    <mergeCell ref="A203:K203"/>
    <mergeCell ref="A204:K204"/>
    <mergeCell ref="A200:K200"/>
    <mergeCell ref="A201:K201"/>
    <mergeCell ref="A202:K202"/>
    <mergeCell ref="A168:K168"/>
    <mergeCell ref="A172:A173"/>
    <mergeCell ref="C172:C173"/>
    <mergeCell ref="D172:D173"/>
    <mergeCell ref="E172:E173"/>
    <mergeCell ref="F172:F173"/>
    <mergeCell ref="A198:K198"/>
    <mergeCell ref="A199:K199"/>
    <mergeCell ref="A181:H181"/>
    <mergeCell ref="A182:H182"/>
    <mergeCell ref="A185:H185"/>
    <mergeCell ref="A190:H190"/>
    <mergeCell ref="A196:K196"/>
    <mergeCell ref="A197:K197"/>
    <mergeCell ref="A178:H178"/>
    <mergeCell ref="A179:A180"/>
    <mergeCell ref="C179:C180"/>
    <mergeCell ref="D179:D180"/>
    <mergeCell ref="E179:E180"/>
    <mergeCell ref="F179:F180"/>
    <mergeCell ref="G179:G180"/>
    <mergeCell ref="H179:H180"/>
    <mergeCell ref="G172:G173"/>
    <mergeCell ref="H172:H173"/>
    <mergeCell ref="I113:K113"/>
    <mergeCell ref="A116:K116"/>
    <mergeCell ref="A122:K122"/>
    <mergeCell ref="A123:K123"/>
    <mergeCell ref="A137:K137"/>
    <mergeCell ref="A71:K71"/>
    <mergeCell ref="A97:K97"/>
    <mergeCell ref="A110:K110"/>
    <mergeCell ref="A112:A114"/>
    <mergeCell ref="B112:B114"/>
    <mergeCell ref="C112:E113"/>
    <mergeCell ref="F112:H113"/>
    <mergeCell ref="I112:K112"/>
    <mergeCell ref="A74:K74"/>
    <mergeCell ref="A77:K77"/>
    <mergeCell ref="A80:K80"/>
    <mergeCell ref="A83:K83"/>
    <mergeCell ref="A84:K84"/>
    <mergeCell ref="A87:K87"/>
    <mergeCell ref="A165:K165"/>
    <mergeCell ref="A53:K53"/>
    <mergeCell ref="A59:K59"/>
    <mergeCell ref="A63:K63"/>
    <mergeCell ref="A67:K67"/>
    <mergeCell ref="A70:K70"/>
    <mergeCell ref="A48:L48"/>
    <mergeCell ref="A49:L49"/>
    <mergeCell ref="A50:K50"/>
    <mergeCell ref="A51:A52"/>
    <mergeCell ref="B51:B52"/>
    <mergeCell ref="C51:E51"/>
    <mergeCell ref="F51:H51"/>
    <mergeCell ref="I51:K51"/>
    <mergeCell ref="B46:D46"/>
    <mergeCell ref="E46:G46"/>
    <mergeCell ref="H46:J46"/>
    <mergeCell ref="K46:L46"/>
    <mergeCell ref="B47:D47"/>
    <mergeCell ref="E47:G47"/>
    <mergeCell ref="H47:J47"/>
    <mergeCell ref="K47:L47"/>
    <mergeCell ref="A43:L43"/>
    <mergeCell ref="B44:D44"/>
    <mergeCell ref="E44:G44"/>
    <mergeCell ref="H44:J44"/>
    <mergeCell ref="K44:L44"/>
    <mergeCell ref="B45:D45"/>
    <mergeCell ref="E45:G45"/>
    <mergeCell ref="H45:J45"/>
    <mergeCell ref="K45:L45"/>
    <mergeCell ref="B41:D41"/>
    <mergeCell ref="E41:G41"/>
    <mergeCell ref="H41:J41"/>
    <mergeCell ref="K41:L41"/>
    <mergeCell ref="B42:D42"/>
    <mergeCell ref="E42:G42"/>
    <mergeCell ref="H42:J42"/>
    <mergeCell ref="K42:L42"/>
    <mergeCell ref="B39:D39"/>
    <mergeCell ref="E39:G39"/>
    <mergeCell ref="H39:J39"/>
    <mergeCell ref="K39:L39"/>
    <mergeCell ref="B40:D40"/>
    <mergeCell ref="E40:G40"/>
    <mergeCell ref="H40:J40"/>
    <mergeCell ref="K40:L40"/>
    <mergeCell ref="A36:L36"/>
    <mergeCell ref="B37:D37"/>
    <mergeCell ref="E37:G37"/>
    <mergeCell ref="H37:J37"/>
    <mergeCell ref="K37:L37"/>
    <mergeCell ref="B38:D38"/>
    <mergeCell ref="E38:G38"/>
    <mergeCell ref="H38:J38"/>
    <mergeCell ref="K38:L38"/>
    <mergeCell ref="B34:D34"/>
    <mergeCell ref="E34:G34"/>
    <mergeCell ref="H34:J34"/>
    <mergeCell ref="K34:L34"/>
    <mergeCell ref="B35:D35"/>
    <mergeCell ref="E35:G35"/>
    <mergeCell ref="H35:J35"/>
    <mergeCell ref="K35:L35"/>
    <mergeCell ref="B32:D32"/>
    <mergeCell ref="E32:G32"/>
    <mergeCell ref="H32:J32"/>
    <mergeCell ref="K32:L32"/>
    <mergeCell ref="B33:D33"/>
    <mergeCell ref="E33:G33"/>
    <mergeCell ref="H33:J33"/>
    <mergeCell ref="K33:L33"/>
    <mergeCell ref="A29:L29"/>
    <mergeCell ref="A30:L30"/>
    <mergeCell ref="B31:D31"/>
    <mergeCell ref="E31:G31"/>
    <mergeCell ref="H31:J31"/>
    <mergeCell ref="K31:L31"/>
    <mergeCell ref="C24:D24"/>
    <mergeCell ref="C25:D25"/>
    <mergeCell ref="C26:D26"/>
    <mergeCell ref="A27:L27"/>
    <mergeCell ref="A28:L28"/>
    <mergeCell ref="C19:D19"/>
    <mergeCell ref="A20:L20"/>
    <mergeCell ref="C21:D21"/>
    <mergeCell ref="C22:D22"/>
    <mergeCell ref="C23:D23"/>
    <mergeCell ref="A12:K12"/>
    <mergeCell ref="A13:K13"/>
    <mergeCell ref="A15:L15"/>
    <mergeCell ref="A17:A18"/>
    <mergeCell ref="B17:B18"/>
    <mergeCell ref="C17:F17"/>
    <mergeCell ref="G17:I17"/>
    <mergeCell ref="J17:L17"/>
    <mergeCell ref="C18:D18"/>
    <mergeCell ref="A7:L7"/>
    <mergeCell ref="A8:L8"/>
    <mergeCell ref="A9:L9"/>
    <mergeCell ref="A10:L10"/>
    <mergeCell ref="A11:L11"/>
    <mergeCell ref="A1:L1"/>
    <mergeCell ref="A2:L2"/>
    <mergeCell ref="A4:L4"/>
    <mergeCell ref="A5:L5"/>
    <mergeCell ref="A6:L6"/>
  </mergeCells>
  <pageMargins left="0.70866141732283472" right="0.70866141732283472" top="0.74803149606299213" bottom="0.74803149606299213" header="0.31496062992125984" footer="0.31496062992125984"/>
  <pageSetup paperSize="9" scale="73" orientation="landscape" verticalDpi="0" r:id="rId1"/>
  <rowBreaks count="5" manualBreakCount="5">
    <brk id="28" max="16383" man="1"/>
    <brk id="59" max="16383" man="1"/>
    <brk id="74" max="16383" man="1"/>
    <brk id="141" max="16383" man="1"/>
    <brk id="1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24</vt:i4>
      </vt:variant>
      <vt:variant>
        <vt:lpstr>Именованные диапазоны</vt:lpstr>
      </vt:variant>
      <vt:variant>
        <vt:i4>1</vt:i4>
      </vt:variant>
    </vt:vector>
  </HeadingPairs>
  <TitlesOfParts>
    <vt:vector size="25" baseType="lpstr">
      <vt:lpstr>0160</vt:lpstr>
      <vt:lpstr>0180</vt:lpstr>
      <vt:lpstr>3112</vt:lpstr>
      <vt:lpstr>3120</vt:lpstr>
      <vt:lpstr>3130</vt:lpstr>
      <vt:lpstr>3242</vt:lpstr>
      <vt:lpstr>6020</vt:lpstr>
      <vt:lpstr>7130</vt:lpstr>
      <vt:lpstr>7363</vt:lpstr>
      <vt:lpstr>7610</vt:lpstr>
      <vt:lpstr>7650</vt:lpstr>
      <vt:lpstr>7680</vt:lpstr>
      <vt:lpstr>8110</vt:lpstr>
      <vt:lpstr>8410</vt:lpstr>
      <vt:lpstr>8420</vt:lpstr>
      <vt:lpstr>2030</vt:lpstr>
      <vt:lpstr>2141</vt:lpstr>
      <vt:lpstr>2144</vt:lpstr>
      <vt:lpstr>2151</vt:lpstr>
      <vt:lpstr>2152</vt:lpstr>
      <vt:lpstr>2143</vt:lpstr>
      <vt:lpstr>2100</vt:lpstr>
      <vt:lpstr>2010</vt:lpstr>
      <vt:lpstr>2111</vt:lpstr>
      <vt:lpstr>'2010'!Область_печати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admin1</cp:lastModifiedBy>
  <cp:lastPrinted>2019-09-02T11:43:34Z</cp:lastPrinted>
  <dcterms:created xsi:type="dcterms:W3CDTF">2019-07-18T07:25:18Z</dcterms:created>
  <dcterms:modified xsi:type="dcterms:W3CDTF">2019-09-02T12:35:52Z</dcterms:modified>
</cp:coreProperties>
</file>